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Austria\"/>
    </mc:Choice>
  </mc:AlternateContent>
  <xr:revisionPtr revIDLastSave="0" documentId="13_ncr:1_{A4BE1075-349D-45BA-8ADB-9F61CF97F407}" xr6:coauthVersionLast="47" xr6:coauthVersionMax="47" xr10:uidLastSave="{00000000-0000-0000-0000-000000000000}"/>
  <bookViews>
    <workbookView xWindow="-11415" yWindow="-21720" windowWidth="51840" windowHeight="21240"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<sst xmlns="http://schemas.openxmlformats.org/spreadsheetml/2006/main" count="1054" uniqueCount="322">
  <si>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</si>
  <si>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</si>
  <si>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</si>
  <si>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</si>
  <si>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</si>
  <si>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</si>
  <si>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</si>
  <si>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</si>
  <si>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</si>
  <si>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</si>
  <si>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</si>
  <si>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</si>
  <si>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</si>
  <si>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</si>
  <si>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</si>
  <si>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</si>
  <si>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</si>
  <si>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</si>
  <si>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</si>
  <si>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</si>
  <si>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</si>
  <si>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</si>
  <si>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</si>
  <si>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</si>
  <si>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</si>
  <si>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</si>
  <si>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</si>
  <si>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</si>
  <si>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</si>
  <si>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</si>
  <si>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</si>
  <si>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</si>
  <si>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Number</t>
  </si>
  <si>
    <t>COUNTRY:</t>
  </si>
  <si>
    <t>Austria</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</si>
  <si>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</si>
  <si>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</si>
  <si>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</si>
  <si>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</si>
  <si>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</si>
  <si>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</si>
  <si>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</si>
  <si>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</si>
  <si>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</si>
  <si>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</si>
  <si>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</si>
  <si>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</si>
  <si>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</si>
  <si>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</si>
  <si>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</si>
  <si>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</si>
  <si>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</si>
  <si>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</si>
  <si>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</si>
  <si>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</si>
  <si>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</si>
  <si>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</si>
  <si>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</si>
  <si>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</si>
  <si>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</si>
  <si>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</si>
  <si>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</si>
  <si>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</si>
  <si>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</si>
  <si>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</si>
  <si>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</si>
  <si>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</si>
  <si>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</si>
  <si>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</si>
  <si>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</si>
  <si>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</si>
  <si>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</si>
  <si>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</si>
  <si>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</si>
  <si>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</si>
  <si>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</si>
  <si>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</si>
  <si>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</si>
  <si>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Reduction target of 20% for single-use plastics packaging</t>
  </si>
  <si>
    <t>https://www.ris.bka.gv.at/GeltendeFassung.wxe?Abfrage=Bundesnormen&amp;Gesetzesnummer=20002086</t>
  </si>
  <si>
    <t>Reduction target of 20% for single-use plastics packaging placed on the AT market (by 2025 compared to 2018)</t>
  </si>
  <si>
    <t>Mandatory</t>
  </si>
  <si>
    <t>National</t>
  </si>
  <si>
    <t>&lt; Please select &gt;</t>
  </si>
  <si>
    <t>Quantitative targets for increasing the share of reusable alternatives to SUP CfB placed on the market and made available to consumers</t>
  </si>
  <si>
    <t>municipal council resolutions on "plastic free municipalities"; circular economy strategy</t>
  </si>
  <si>
    <t>Several municipal councils have passed resolutions to implement a plastic-free municipality; the measures include not using single-use plastic cups or the use of reusable cup rental services. Furthermore, the circular economy strategy contains quantitative targets concerning resource consumption.</t>
  </si>
  <si>
    <t>Promotion of sustainable alternatives to SUP CfB (including reusable plastic CfB)</t>
  </si>
  <si>
    <t>Measures promoting reusable alternatives to SUP CfB in public administrations</t>
  </si>
  <si>
    <t>"MehrWert für Innsbruck"</t>
  </si>
  <si>
    <t xml:space="preserve">Funding of a project of the University of Innsbruck to promote reusable cups </t>
  </si>
  <si>
    <t>Measures establishing obligations or incentives for economic operators to make reusable alternatives to SUP CfB available to consumers in large public events</t>
  </si>
  <si>
    <t>Obligation to use reusable tableware in large public events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</si>
  <si>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t>
  </si>
  <si>
    <t>Measures establishing “bring-your-own” systems allowing consumers to bring their own cups for beverages</t>
  </si>
  <si>
    <t>Various initiatives</t>
  </si>
  <si>
    <t xml:space="preserve"> e.g. voluntary initiative of restaurants at a University in Vienna </t>
  </si>
  <si>
    <t>Promotion of business models that provide reusable alternatives to SUP CfB</t>
  </si>
  <si>
    <t>https://www.vks-gmbh.at/abfallvermeidungs-foerderung/laufende-abfallvermeidungs-projekte/</t>
  </si>
  <si>
    <t>E.g. the federal government funds prevention projects.</t>
  </si>
  <si>
    <t>Measures establishing obligations or incentives for economic operators to provide sustainable alternative CfB at the point of sale to the final consumer</t>
  </si>
  <si>
    <t>local promotion/subsidies to use reusable cups e.g. at events or for soccer clubs (reduced cost for reusable cups, free advice, mobile crockery, information materials); the federal government  funds prevention projects.</t>
  </si>
  <si>
    <t>Promotion of free public sources of drinking water encouraging people to bring a refillable cup or drink from the tap</t>
  </si>
  <si>
    <t>No</t>
  </si>
  <si>
    <t>Economic instruments</t>
  </si>
  <si>
    <t>Levies imposed on economic operators when placing SUP CfB on the market</t>
  </si>
  <si>
    <t>Green Public Procurement</t>
  </si>
  <si>
    <t>e.g. obligation to use reusable tableware in small public events (Sustainable procurement action plan); the province of Upper Austria has made a voluntary commitment to avoid single-use plastic items in the procurement of work materials and consumer goods</t>
  </si>
  <si>
    <t>Deposit Refund schemes</t>
  </si>
  <si>
    <t>Various voluntary schemes in AT</t>
  </si>
  <si>
    <t>e.g. deposit systems in Vienna ("myCoffeeCup"), Graz ("BackCup") or Kufstein ("K2Go")</t>
  </si>
  <si>
    <t>Subsidies or reduced levies for economic operators placing reusable alternatives to SUP CfB on the market</t>
  </si>
  <si>
    <t>Funding of prevention projects</t>
  </si>
  <si>
    <t>The federal government  funds prevention projects.</t>
  </si>
  <si>
    <t>Instruments ensuring discounts for consumers buying or bringing their own reusable alternatives to SUP CfB</t>
  </si>
  <si>
    <t>e.g. in Linz: "Cup To Keep" - price reduction 0,20 Euro</t>
  </si>
  <si>
    <t>Extended producer responsibility obligations for producers of SUP CfB</t>
  </si>
  <si>
    <t>EPR obligations according to the SUP Directive</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</si>
  <si>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</si>
  <si>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</si>
  <si>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</si>
  <si>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</si>
  <si>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</si>
  <si>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</si>
  <si>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</si>
  <si>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</si>
  <si>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</si>
  <si>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</si>
  <si>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E.g. Provision of teaching/information materials</t>
  </si>
  <si>
    <t>Promotion of sustainable alternatives to SUP CfB (e.g. reusable beverage cups)</t>
  </si>
  <si>
    <t>E.g. Support of waste consultants by the Ministry</t>
  </si>
  <si>
    <t>Promotion of venues connected to reusable schemes (e.g. “bring your own cup” schemes)</t>
  </si>
  <si>
    <t>E.g. provision of fact sheets by the Ministry</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</si>
  <si>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</si>
  <si>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</si>
  <si>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</si>
  <si>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</si>
  <si>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</si>
  <si>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</si>
  <si>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</si>
  <si>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Bring Your Own Box initiative  to reduce SUP tableware on the campus of the Vienna University of Economics and Business when collecting food</t>
  </si>
  <si>
    <t>Measures establishing obligations or incentives for economic operators to make reusable alternatives to SUP FC available to consumers in large public events</t>
  </si>
  <si>
    <t>Measures establishing “bring-your-own” systems allowing consumers to bring their own food container</t>
  </si>
  <si>
    <t xml:space="preserve"> e.g. food retailers and restaurants offer customers the option of taking their own containers with them or purchasing reusable containers that can be filled at the deli counter or salad bar</t>
  </si>
  <si>
    <t>Promotion of business models that provide reusable alternatives to SUP FC, such as deposit systems</t>
  </si>
  <si>
    <t>Various initiatives; funding of prevention projects</t>
  </si>
  <si>
    <t>E.g. the federal government  funds prevention projects.</t>
  </si>
  <si>
    <t>Measures establishing obligations or incentives for economic operators to provide sustainable alternative to SUP FC at the point of sale to the final consumer</t>
  </si>
  <si>
    <t>local promotion/subsidies to use reusable fc e.g. at events (free advice, mobile crockery, information materials); federal funding of prevention projects</t>
  </si>
  <si>
    <t>Promotion of business models that provide for sustainable alternatives to SUP FC</t>
  </si>
  <si>
    <t>Collaboration with companies</t>
  </si>
  <si>
    <t>Austrian Ecolabel; pilot projects; EMAS certification</t>
  </si>
  <si>
    <t>Levies on economic operators placing SUP FC on the market</t>
  </si>
  <si>
    <t>Subsidies or reduced levies for economic operators placing reusable alternatives to SUP FC on the market</t>
  </si>
  <si>
    <t>Deposit Return Schemes</t>
  </si>
  <si>
    <t>e.g.  in Vienna „Skoonu“</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</si>
  <si>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</si>
  <si>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</si>
  <si>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</si>
  <si>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</si>
  <si>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</si>
  <si>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</si>
  <si>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</si>
  <si>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</si>
  <si>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https://www.bmk.gv.at/themen/klima_umwelt/abfall/abfallvermeidung/publikationen/take-away-gastronomie.html</t>
  </si>
  <si>
    <t>Awareness-raising measures and clean-up campaigns; guidline of the Ministry for Climate Action</t>
  </si>
  <si>
    <t>Promotion of sustainable alternatives to SUP FC (e.g. reusable food containers)</t>
  </si>
  <si>
    <t>E.g. guidline from the Ministry for Climate Action; distribution of snack boxes, reusable drinks bottles in kindergartens and schools</t>
  </si>
  <si>
    <t>Promotion of venues connected to reusable schemes (e.g. “bring your own food container” schemes)</t>
  </si>
  <si>
    <t>E.g. Provision of fact sheets by the Ministry</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</si>
  <si>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</si>
  <si>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</si>
  <si>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</si>
  <si>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</si>
  <si>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Ministry for Climate Action</t>
  </si>
  <si>
    <t>Contact name:</t>
  </si>
  <si>
    <t>Contact email address:</t>
  </si>
  <si>
    <t>Contact phone number:</t>
  </si>
  <si>
    <t>Reference year:</t>
  </si>
  <si>
    <t>Delivery date:</t>
  </si>
  <si>
    <t>Version:</t>
  </si>
  <si>
    <t>1.1</t>
  </si>
  <si>
    <t>Link to data publication by the Member State (if any):</t>
  </si>
  <si>
    <t xml:space="preserve"> </t>
  </si>
  <si>
    <t>2. Description of the parties involved in the data collection:</t>
  </si>
  <si>
    <t>Name of institution</t>
  </si>
  <si>
    <t>Description of key responsibilities</t>
  </si>
  <si>
    <t>Study commissioning, plausibility check and reporting</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</si>
  <si>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</si>
  <si>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</si>
  <si>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</si>
  <si>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</si>
  <si>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</si>
  <si>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</si>
  <si>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</si>
  <si>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</si>
  <si>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</si>
  <si>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</si>
  <si>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</si>
  <si>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</si>
  <si>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Study "Single-Use-Plastic-Artikel im Sinne des Art. 8 SUP-Richtlinie", GVM Gesellschaft für Verpackungsmarktforschung mbH</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</si>
  <si>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</si>
  <si>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</si>
  <si>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</si>
  <si>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</si>
  <si>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</si>
  <si>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</si>
  <si>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</si>
  <si>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</si>
  <si>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</si>
  <si>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</si>
  <si>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</si>
  <si>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</si>
  <si>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</si>
  <si>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</si>
  <si>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</si>
  <si>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</si>
  <si>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</si>
  <si>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</si>
  <si>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</si>
  <si>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</si>
  <si>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</si>
  <si>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</si>
  <si>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</si>
  <si>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</si>
  <si>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</si>
  <si>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</si>
  <si>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</si>
  <si>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</si>
  <si>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</si>
  <si>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</si>
  <si>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</si>
  <si>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</si>
  <si>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</si>
  <si>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</si>
  <si>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</si>
  <si>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</si>
  <si>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</si>
  <si>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</si>
  <si>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The reported data is checked for plausibility by the Ministry</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</si>
  <si>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</si>
  <si>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</si>
  <si>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</si>
  <si>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</si>
  <si>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</si>
  <si>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</si>
  <si>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</si>
  <si>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</si>
  <si>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</si>
  <si>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</si>
  <si>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</si>
  <si>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</si>
  <si>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</si>
  <si>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</si>
  <si>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</si>
  <si>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</si>
  <si>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</si>
  <si>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</si>
  <si>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</si>
  <si>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</si>
  <si>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</si>
  <si>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</si>
  <si>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</si>
  <si>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</si>
  <si>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</si>
  <si>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</si>
  <si>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</si>
  <si>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 xml:space="preserve">The aim of the study was to determine the volume (by piece and weight, categorised by wholly and partly made of plastic) of the plastic articles listed in Part E Section I No. 1, No. 2 and No. 4 of the Annex to the SUP Directive in Austria. </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</si>
  <si>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</si>
  <si>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</si>
  <si>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</si>
  <si>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</si>
  <si>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</si>
  <si>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</si>
  <si>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https://www.bmk.gv.at/themen/klima_umwelt/kunststoffe/publikationen/verringerung-auswirkungen-kunststoff.html</t>
  </si>
  <si>
    <t>Other</t>
  </si>
  <si>
    <t>Countries</t>
  </si>
  <si>
    <t>Weight/Number</t>
  </si>
  <si>
    <t>Yes/No</t>
  </si>
  <si>
    <t>Mandatory/voluntary</t>
  </si>
  <si>
    <t>Coverage of the measure</t>
  </si>
  <si>
    <t>Target group of the measure</t>
  </si>
  <si>
    <t>(yes/no/no data available at country level)</t>
  </si>
  <si>
    <t>Sheets</t>
  </si>
  <si>
    <t>Weight</t>
  </si>
  <si>
    <t>Voluntary</t>
  </si>
  <si>
    <t>Local</t>
  </si>
  <si>
    <t>Producers</t>
  </si>
  <si>
    <t>Belgium</t>
  </si>
  <si>
    <t>Regional</t>
  </si>
  <si>
    <t>Importers</t>
  </si>
  <si>
    <t>Bulgaria</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</si>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</sst>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tabSelected="1" topLeftCell="A7" zoomScale="80" zoomScaleNormal="80" workbookViewId="0">
      <selection activeCell="I16" sqref="I16"/>
    </sheetView>
  </sheetViews>
  <sheetFormatPr defaultColWidth="9.109375" defaultRowHeight="14.4"/>
  <cols>
    <col min="1" max="1" width="8.5546875" style="2"/>
    <col min="2" max="2" width="39" customWidth="1"/>
    <col min="3" max="3" width="179.5546875" customWidth="1"/>
  </cols>
  <sheetData>
    <row r="1" spans="1:67" s="2" customFormat="1"/>
    <row r="2" spans="1:67" ht="42" customHeight="1">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zoomScale="70" zoomScaleNormal="70" workbookViewId="0">
      <selection activeCell="K3" sqref="K3"/>
    </sheetView>
  </sheetViews>
  <sheetFormatPr defaultColWidth="9.109375" defaultRowHeight="14.4"/>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Austria</v>
      </c>
      <c r="C12" s="16" t="str">
        <f>$E$6</f>
        <v>2022</v>
      </c>
      <c r="D12" s="57" t="s">
        <v>49</v>
      </c>
      <c r="E12" s="4" t="s">
        <v>50</v>
      </c>
      <c r="F12" s="34"/>
      <c r="G12" s="35"/>
      <c r="H12" s="48">
        <f>F12</f>
        <v>0</v>
      </c>
      <c r="I12" s="48">
        <f>G12</f>
        <v>0</v>
      </c>
      <c r="J12" s="34">
        <v>419500</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c r="B13" s="16" t="str">
        <f t="shared" ref="B13:B15" si="0">$E$5</f>
        <v>Austria</v>
      </c>
      <c r="C13" s="17" t="s">
        <v>37</v>
      </c>
      <c r="D13" s="58"/>
      <c r="E13" s="5" t="s">
        <v>51</v>
      </c>
      <c r="F13" s="35"/>
      <c r="G13" s="35"/>
      <c r="H13" s="49">
        <f>F13</f>
        <v>0</v>
      </c>
      <c r="I13" s="49">
        <f>G13</f>
        <v>0</v>
      </c>
      <c r="J13" s="35">
        <v>2422400</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Austria</v>
      </c>
      <c r="C14" s="17" t="s">
        <v>37</v>
      </c>
      <c r="D14" s="58" t="s">
        <v>52</v>
      </c>
      <c r="E14" s="5" t="s">
        <v>50</v>
      </c>
      <c r="F14" s="34"/>
      <c r="G14" s="35"/>
      <c r="H14" s="34"/>
      <c r="I14" s="35"/>
      <c r="J14" s="34">
        <v>514100</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c r="B15" s="16" t="str">
        <f t="shared" si="0"/>
        <v>Austria</v>
      </c>
      <c r="C15" s="17" t="s">
        <v>37</v>
      </c>
      <c r="D15" s="58"/>
      <c r="E15" s="5" t="s">
        <v>53</v>
      </c>
      <c r="F15" s="35"/>
      <c r="G15" s="35"/>
      <c r="H15" s="35"/>
      <c r="I15" s="35"/>
      <c r="J15" s="35">
        <v>321400</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50" zoomScaleNormal="50" workbookViewId="0">
      <pane ySplit="7" topLeftCell="A8" activePane="bottomLeft" state="frozen"/>
      <selection pane="bottomLeft" activeCell="M9" sqref="M9"/>
    </sheetView>
  </sheetViews>
  <sheetFormatPr defaultColWidth="9.109375" defaultRowHeight="14.4"/>
  <cols>
    <col min="1" max="1" width="8.5546875" style="2"/>
    <col min="2" max="2" width="14.44140625" style="2" customWidth="1"/>
    <col min="3" max="3" width="19.5546875" style="8" customWidth="1"/>
    <col min="5" max="5" width="42.5546875" customWidth="1"/>
    <col min="6" max="6" width="66.5546875" customWidth="1"/>
    <col min="7" max="7" width="29.8867187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58.2" thickBot="1">
      <c r="C8" s="22" t="str">
        <f>'CfB&amp;FC-PoM'!$E$5</f>
        <v>Austria</v>
      </c>
      <c r="D8" s="22" t="str">
        <f>'CfB&amp;FC-PoM'!$E$6</f>
        <v>2022</v>
      </c>
      <c r="E8" s="33" t="s">
        <v>75</v>
      </c>
      <c r="F8" s="33" t="s">
        <v>76</v>
      </c>
      <c r="G8" s="31" t="s">
        <v>77</v>
      </c>
      <c r="H8" s="30" t="s">
        <v>78</v>
      </c>
      <c r="I8" s="30" t="s">
        <v>79</v>
      </c>
      <c r="J8" s="30" t="s">
        <v>80</v>
      </c>
      <c r="K8" s="47"/>
      <c r="L8" s="30" t="s">
        <v>81</v>
      </c>
      <c r="M8" s="30" t="s">
        <v>82</v>
      </c>
      <c r="N8" s="30" t="s">
        <v>83</v>
      </c>
      <c r="O8" s="30" t="s">
        <v>83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144.6" thickBot="1">
      <c r="C9" s="22" t="str">
        <f>'CfB&amp;FC-PoM'!$E$5</f>
        <v>Austria</v>
      </c>
      <c r="D9" s="22" t="str">
        <f>'CfB&amp;FC-PoM'!$E$6</f>
        <v>2022</v>
      </c>
      <c r="E9" s="33" t="s">
        <v>75</v>
      </c>
      <c r="F9" s="33" t="s">
        <v>84</v>
      </c>
      <c r="G9" s="31" t="s">
        <v>77</v>
      </c>
      <c r="H9" s="30" t="s">
        <v>85</v>
      </c>
      <c r="I9" s="30"/>
      <c r="J9" s="30" t="s">
        <v>86</v>
      </c>
      <c r="K9" s="47"/>
      <c r="L9" s="30" t="s">
        <v>83</v>
      </c>
      <c r="M9" s="30" t="s">
        <v>83</v>
      </c>
      <c r="N9" s="30" t="s">
        <v>83</v>
      </c>
      <c r="O9" s="30" t="s">
        <v>83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43.8" thickBot="1">
      <c r="C10" s="22" t="str">
        <f>'CfB&amp;FC-PoM'!$E$5</f>
        <v>Austria</v>
      </c>
      <c r="D10" s="22" t="str">
        <f>'CfB&amp;FC-PoM'!$E$6</f>
        <v>2022</v>
      </c>
      <c r="E10" s="33" t="s">
        <v>87</v>
      </c>
      <c r="F10" s="33" t="s">
        <v>88</v>
      </c>
      <c r="G10" s="31" t="s">
        <v>77</v>
      </c>
      <c r="H10" s="30" t="s">
        <v>89</v>
      </c>
      <c r="I10" s="30"/>
      <c r="J10" s="30" t="s">
        <v>90</v>
      </c>
      <c r="K10" s="47"/>
      <c r="L10" s="30" t="s">
        <v>83</v>
      </c>
      <c r="M10" s="30" t="s">
        <v>83</v>
      </c>
      <c r="N10" s="30" t="s">
        <v>83</v>
      </c>
      <c r="O10" s="30" t="s">
        <v>83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144.6" thickBot="1">
      <c r="C11" s="22" t="str">
        <f>'CfB&amp;FC-PoM'!$E$5</f>
        <v>Austria</v>
      </c>
      <c r="D11" s="22" t="str">
        <f>'CfB&amp;FC-PoM'!$E$6</f>
        <v>2022</v>
      </c>
      <c r="E11" s="33" t="s">
        <v>87</v>
      </c>
      <c r="F11" s="33" t="s">
        <v>91</v>
      </c>
      <c r="G11" s="31" t="s">
        <v>77</v>
      </c>
      <c r="H11" s="42" t="s">
        <v>92</v>
      </c>
      <c r="I11" s="42"/>
      <c r="J11" s="42" t="s">
        <v>93</v>
      </c>
      <c r="K11" s="47"/>
      <c r="L11" s="30" t="s">
        <v>83</v>
      </c>
      <c r="M11" s="30" t="s">
        <v>83</v>
      </c>
      <c r="N11" s="30" t="s">
        <v>83</v>
      </c>
      <c r="O11" s="30" t="s">
        <v>83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43.8" thickBot="1">
      <c r="C12" s="22" t="str">
        <f>'CfB&amp;FC-PoM'!$E$5</f>
        <v>Austria</v>
      </c>
      <c r="D12" s="22" t="str">
        <f>'CfB&amp;FC-PoM'!$E$6</f>
        <v>2022</v>
      </c>
      <c r="E12" s="33" t="s">
        <v>87</v>
      </c>
      <c r="F12" s="33" t="s">
        <v>94</v>
      </c>
      <c r="G12" s="31" t="s">
        <v>77</v>
      </c>
      <c r="H12" s="42" t="s">
        <v>95</v>
      </c>
      <c r="I12" s="42"/>
      <c r="J12" s="42" t="s">
        <v>96</v>
      </c>
      <c r="K12" s="47"/>
      <c r="L12" s="30" t="s">
        <v>83</v>
      </c>
      <c r="M12" s="30" t="s">
        <v>83</v>
      </c>
      <c r="N12" s="30" t="s">
        <v>83</v>
      </c>
      <c r="O12" s="30" t="s">
        <v>83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58.2" thickBot="1">
      <c r="C13" s="22" t="str">
        <f>'CfB&amp;FC-PoM'!$E$5</f>
        <v>Austria</v>
      </c>
      <c r="D13" s="22" t="str">
        <f>'CfB&amp;FC-PoM'!$E$6</f>
        <v>2022</v>
      </c>
      <c r="E13" s="33" t="s">
        <v>87</v>
      </c>
      <c r="F13" s="33" t="s">
        <v>97</v>
      </c>
      <c r="G13" s="31" t="s">
        <v>77</v>
      </c>
      <c r="H13" s="42" t="s">
        <v>95</v>
      </c>
      <c r="I13" s="42" t="s">
        <v>98</v>
      </c>
      <c r="J13" s="42" t="s">
        <v>99</v>
      </c>
      <c r="K13" s="47"/>
      <c r="L13" s="30" t="s">
        <v>83</v>
      </c>
      <c r="M13" s="30" t="s">
        <v>83</v>
      </c>
      <c r="N13" s="30" t="s">
        <v>83</v>
      </c>
      <c r="O13" s="30" t="s">
        <v>83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01.4" thickBot="1">
      <c r="C14" s="22" t="str">
        <f>'CfB&amp;FC-PoM'!$E$5</f>
        <v>Austria</v>
      </c>
      <c r="D14" s="22" t="str">
        <f>'CfB&amp;FC-PoM'!$E$6</f>
        <v>2022</v>
      </c>
      <c r="E14" s="33" t="s">
        <v>87</v>
      </c>
      <c r="F14" s="33" t="s">
        <v>100</v>
      </c>
      <c r="G14" s="31" t="s">
        <v>77</v>
      </c>
      <c r="H14" s="42" t="s">
        <v>95</v>
      </c>
      <c r="I14" s="42"/>
      <c r="J14" s="42" t="s">
        <v>101</v>
      </c>
      <c r="K14" s="47"/>
      <c r="L14" s="30" t="s">
        <v>83</v>
      </c>
      <c r="M14" s="30" t="s">
        <v>83</v>
      </c>
      <c r="N14" s="30" t="s">
        <v>83</v>
      </c>
      <c r="O14" s="30" t="s">
        <v>83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Austria</v>
      </c>
      <c r="D15" s="22" t="str">
        <f>'CfB&amp;FC-PoM'!$E$6</f>
        <v>2022</v>
      </c>
      <c r="E15" s="33" t="s">
        <v>87</v>
      </c>
      <c r="F15" s="33" t="s">
        <v>102</v>
      </c>
      <c r="G15" s="31" t="s">
        <v>103</v>
      </c>
      <c r="H15" s="42"/>
      <c r="I15" s="42"/>
      <c r="J15" s="42"/>
      <c r="K15" s="47"/>
      <c r="L15" s="30" t="s">
        <v>83</v>
      </c>
      <c r="M15" s="30" t="s">
        <v>83</v>
      </c>
      <c r="N15" s="30" t="s">
        <v>83</v>
      </c>
      <c r="O15" s="30" t="s">
        <v>83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Austria</v>
      </c>
      <c r="D16" s="22" t="str">
        <f>'CfB&amp;FC-PoM'!$E$6</f>
        <v>2022</v>
      </c>
      <c r="E16" s="33" t="s">
        <v>104</v>
      </c>
      <c r="F16" s="33" t="s">
        <v>105</v>
      </c>
      <c r="G16" s="31" t="s">
        <v>103</v>
      </c>
      <c r="H16" s="42"/>
      <c r="I16" s="42"/>
      <c r="J16" s="42"/>
      <c r="K16" s="47"/>
      <c r="L16" s="30" t="s">
        <v>83</v>
      </c>
      <c r="M16" s="30" t="s">
        <v>83</v>
      </c>
      <c r="N16" s="30" t="s">
        <v>83</v>
      </c>
      <c r="O16" s="30" t="s">
        <v>83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15.8" thickBot="1">
      <c r="C17" s="22" t="str">
        <f>'CfB&amp;FC-PoM'!$E$5</f>
        <v>Austria</v>
      </c>
      <c r="D17" s="22" t="str">
        <f>'CfB&amp;FC-PoM'!$E$6</f>
        <v>2022</v>
      </c>
      <c r="E17" s="33" t="s">
        <v>104</v>
      </c>
      <c r="F17" s="33" t="s">
        <v>106</v>
      </c>
      <c r="G17" s="31" t="s">
        <v>77</v>
      </c>
      <c r="H17" s="42" t="s">
        <v>95</v>
      </c>
      <c r="I17" s="42"/>
      <c r="J17" s="42" t="s">
        <v>107</v>
      </c>
      <c r="K17" s="47"/>
      <c r="L17" s="30" t="s">
        <v>83</v>
      </c>
      <c r="M17" s="30" t="s">
        <v>83</v>
      </c>
      <c r="N17" s="30" t="s">
        <v>83</v>
      </c>
      <c r="O17" s="30" t="s">
        <v>83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43.8" thickBot="1">
      <c r="C18" s="22" t="str">
        <f>'CfB&amp;FC-PoM'!$E$5</f>
        <v>Austria</v>
      </c>
      <c r="D18" s="22" t="str">
        <f>'CfB&amp;FC-PoM'!$E$6</f>
        <v>2022</v>
      </c>
      <c r="E18" s="33" t="s">
        <v>104</v>
      </c>
      <c r="F18" s="33" t="s">
        <v>108</v>
      </c>
      <c r="G18" s="31" t="s">
        <v>77</v>
      </c>
      <c r="H18" s="42" t="s">
        <v>109</v>
      </c>
      <c r="I18" s="42"/>
      <c r="J18" s="42" t="s">
        <v>110</v>
      </c>
      <c r="K18" s="47"/>
      <c r="L18" s="30" t="s">
        <v>83</v>
      </c>
      <c r="M18" s="30" t="s">
        <v>83</v>
      </c>
      <c r="N18" s="30" t="s">
        <v>83</v>
      </c>
      <c r="O18" s="30" t="s">
        <v>83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58.2" thickBot="1">
      <c r="C19" s="22" t="str">
        <f>'CfB&amp;FC-PoM'!$E$5</f>
        <v>Austria</v>
      </c>
      <c r="D19" s="22" t="str">
        <f>'CfB&amp;FC-PoM'!$E$6</f>
        <v>2022</v>
      </c>
      <c r="E19" s="33" t="s">
        <v>104</v>
      </c>
      <c r="F19" s="33" t="s">
        <v>111</v>
      </c>
      <c r="G19" s="31" t="s">
        <v>77</v>
      </c>
      <c r="H19" s="42" t="s">
        <v>112</v>
      </c>
      <c r="I19" s="42" t="s">
        <v>98</v>
      </c>
      <c r="J19" s="42" t="s">
        <v>113</v>
      </c>
      <c r="K19" s="47"/>
      <c r="L19" s="30" t="s">
        <v>83</v>
      </c>
      <c r="M19" s="30" t="s">
        <v>83</v>
      </c>
      <c r="N19" s="30" t="s">
        <v>83</v>
      </c>
      <c r="O19" s="30" t="s">
        <v>83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Austria</v>
      </c>
      <c r="D20" s="22" t="str">
        <f>'CfB&amp;FC-PoM'!$E$6</f>
        <v>2022</v>
      </c>
      <c r="E20" s="33" t="s">
        <v>104</v>
      </c>
      <c r="F20" s="33" t="s">
        <v>114</v>
      </c>
      <c r="G20" s="31" t="s">
        <v>77</v>
      </c>
      <c r="H20" s="42" t="s">
        <v>95</v>
      </c>
      <c r="I20" s="42"/>
      <c r="J20" s="42" t="s">
        <v>115</v>
      </c>
      <c r="K20" s="47"/>
      <c r="L20" s="30" t="s">
        <v>83</v>
      </c>
      <c r="M20" s="30" t="s">
        <v>83</v>
      </c>
      <c r="N20" s="30" t="s">
        <v>83</v>
      </c>
      <c r="O20" s="30" t="s">
        <v>83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29.4" thickBot="1">
      <c r="C21" s="22" t="str">
        <f>'CfB&amp;FC-PoM'!$E$5</f>
        <v>Austria</v>
      </c>
      <c r="D21" s="22" t="str">
        <f>'CfB&amp;FC-PoM'!$E$6</f>
        <v>2022</v>
      </c>
      <c r="E21" s="33" t="s">
        <v>104</v>
      </c>
      <c r="F21" s="33" t="s">
        <v>116</v>
      </c>
      <c r="G21" s="31" t="s">
        <v>77</v>
      </c>
      <c r="H21" s="42" t="s">
        <v>117</v>
      </c>
      <c r="I21" s="42"/>
      <c r="J21" s="42"/>
      <c r="K21" s="47"/>
      <c r="L21" s="30" t="s">
        <v>81</v>
      </c>
      <c r="M21" s="30" t="s">
        <v>83</v>
      </c>
      <c r="N21" s="30" t="s">
        <v>83</v>
      </c>
      <c r="O21" s="30" t="s">
        <v>83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58.2" thickBot="1">
      <c r="C22" s="22" t="str">
        <f>'CfB&amp;FC-PoM'!$E$5</f>
        <v>Austria</v>
      </c>
      <c r="D22" s="22" t="str">
        <f>'CfB&amp;FC-PoM'!$E$6</f>
        <v>2022</v>
      </c>
      <c r="E22" s="33" t="s">
        <v>118</v>
      </c>
      <c r="F22" s="33" t="s">
        <v>119</v>
      </c>
      <c r="G22" s="31" t="s">
        <v>103</v>
      </c>
      <c r="H22" s="42"/>
      <c r="I22" s="42"/>
      <c r="J22" s="42"/>
      <c r="K22" s="47"/>
      <c r="L22" s="30" t="s">
        <v>83</v>
      </c>
      <c r="M22" s="30" t="s">
        <v>83</v>
      </c>
      <c r="N22" s="30" t="s">
        <v>83</v>
      </c>
      <c r="O22" s="30" t="s">
        <v>83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43.8" thickBot="1">
      <c r="C23" s="22" t="str">
        <f>'CfB&amp;FC-PoM'!$E$5</f>
        <v>Austria</v>
      </c>
      <c r="D23" s="22" t="str">
        <f>'CfB&amp;FC-PoM'!$E$6</f>
        <v>2022</v>
      </c>
      <c r="E23" s="33" t="s">
        <v>118</v>
      </c>
      <c r="F23" s="33" t="s">
        <v>120</v>
      </c>
      <c r="G23" s="31" t="s">
        <v>103</v>
      </c>
      <c r="H23" s="42"/>
      <c r="I23" s="42"/>
      <c r="J23" s="42"/>
      <c r="K23" s="47"/>
      <c r="L23" s="30" t="s">
        <v>83</v>
      </c>
      <c r="M23" s="30" t="s">
        <v>83</v>
      </c>
      <c r="N23" s="30" t="s">
        <v>83</v>
      </c>
      <c r="O23" s="30" t="s">
        <v>83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Austria</v>
      </c>
      <c r="D24" s="22" t="str">
        <f>'CfB&amp;FC-PoM'!$E$6</f>
        <v>2022</v>
      </c>
      <c r="E24" s="33" t="s">
        <v>118</v>
      </c>
      <c r="F24" s="33" t="s">
        <v>121</v>
      </c>
      <c r="G24" s="31" t="s">
        <v>103</v>
      </c>
      <c r="H24" s="42"/>
      <c r="I24" s="42"/>
      <c r="J24" s="42"/>
      <c r="K24" s="47"/>
      <c r="L24" s="30" t="s">
        <v>83</v>
      </c>
      <c r="M24" s="30" t="s">
        <v>83</v>
      </c>
      <c r="N24" s="30" t="s">
        <v>83</v>
      </c>
      <c r="O24" s="30" t="s">
        <v>83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Austria</v>
      </c>
      <c r="D25" s="22" t="str">
        <f>'CfB&amp;FC-PoM'!$E$6</f>
        <v>2022</v>
      </c>
      <c r="E25" s="33" t="s">
        <v>122</v>
      </c>
      <c r="F25" s="33" t="s">
        <v>123</v>
      </c>
      <c r="G25" s="31" t="s">
        <v>103</v>
      </c>
      <c r="H25" s="42"/>
      <c r="I25" s="42"/>
      <c r="J25" s="42"/>
      <c r="K25" s="47"/>
      <c r="L25" s="30" t="s">
        <v>83</v>
      </c>
      <c r="M25" s="30" t="s">
        <v>83</v>
      </c>
      <c r="N25" s="30" t="s">
        <v>83</v>
      </c>
      <c r="O25" s="30" t="s">
        <v>83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Austria</v>
      </c>
      <c r="D26" s="22" t="str">
        <f>'CfB&amp;FC-PoM'!$E$6</f>
        <v>2022</v>
      </c>
      <c r="E26" s="33" t="s">
        <v>122</v>
      </c>
      <c r="F26" s="33" t="s">
        <v>124</v>
      </c>
      <c r="G26" s="31" t="s">
        <v>103</v>
      </c>
      <c r="H26" s="42"/>
      <c r="I26" s="42"/>
      <c r="J26" s="42"/>
      <c r="K26" s="47"/>
      <c r="L26" s="30" t="s">
        <v>83</v>
      </c>
      <c r="M26" s="30" t="s">
        <v>83</v>
      </c>
      <c r="N26" s="30" t="s">
        <v>83</v>
      </c>
      <c r="O26" s="30" t="s">
        <v>83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Austria</v>
      </c>
      <c r="D27" s="22" t="str">
        <f>'CfB&amp;FC-PoM'!$E$6</f>
        <v>2022</v>
      </c>
      <c r="E27" s="33" t="s">
        <v>122</v>
      </c>
      <c r="F27" s="33" t="s">
        <v>125</v>
      </c>
      <c r="G27" s="31" t="s">
        <v>103</v>
      </c>
      <c r="H27" s="42"/>
      <c r="I27" s="42"/>
      <c r="J27" s="42"/>
      <c r="K27" s="47"/>
      <c r="L27" s="30" t="s">
        <v>83</v>
      </c>
      <c r="M27" s="30" t="s">
        <v>83</v>
      </c>
      <c r="N27" s="30" t="s">
        <v>83</v>
      </c>
      <c r="O27" s="30" t="s">
        <v>83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Austria</v>
      </c>
      <c r="D28" s="22" t="str">
        <f>'CfB&amp;FC-PoM'!$E$6</f>
        <v>2022</v>
      </c>
      <c r="E28" s="33" t="s">
        <v>126</v>
      </c>
      <c r="F28" s="33" t="s">
        <v>127</v>
      </c>
      <c r="G28" s="31" t="s">
        <v>77</v>
      </c>
      <c r="H28" s="42" t="s">
        <v>95</v>
      </c>
      <c r="I28" s="42"/>
      <c r="J28" s="42" t="s">
        <v>128</v>
      </c>
      <c r="K28" s="47"/>
      <c r="L28" s="30" t="s">
        <v>83</v>
      </c>
      <c r="M28" s="30" t="s">
        <v>83</v>
      </c>
      <c r="N28" s="30" t="s">
        <v>83</v>
      </c>
      <c r="O28" s="30" t="s">
        <v>83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Austria</v>
      </c>
      <c r="D29" s="22" t="str">
        <f>'CfB&amp;FC-PoM'!$E$6</f>
        <v>2022</v>
      </c>
      <c r="E29" s="33" t="s">
        <v>126</v>
      </c>
      <c r="F29" s="33" t="s">
        <v>129</v>
      </c>
      <c r="G29" s="31" t="s">
        <v>77</v>
      </c>
      <c r="H29" s="42" t="s">
        <v>95</v>
      </c>
      <c r="I29" s="42"/>
      <c r="J29" s="42" t="s">
        <v>130</v>
      </c>
      <c r="K29" s="47"/>
      <c r="L29" s="30" t="s">
        <v>83</v>
      </c>
      <c r="M29" s="30" t="s">
        <v>83</v>
      </c>
      <c r="N29" s="30" t="s">
        <v>83</v>
      </c>
      <c r="O29" s="30" t="s">
        <v>83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Austria</v>
      </c>
      <c r="D30" s="22" t="str">
        <f>'CfB&amp;FC-PoM'!$E$6</f>
        <v>2022</v>
      </c>
      <c r="E30" s="33" t="s">
        <v>126</v>
      </c>
      <c r="F30" s="33" t="s">
        <v>131</v>
      </c>
      <c r="G30" s="31" t="s">
        <v>77</v>
      </c>
      <c r="H30" s="42" t="s">
        <v>95</v>
      </c>
      <c r="I30" s="42"/>
      <c r="J30" s="42" t="s">
        <v>132</v>
      </c>
      <c r="K30" s="47"/>
      <c r="L30" s="30" t="s">
        <v>83</v>
      </c>
      <c r="M30" s="30" t="s">
        <v>83</v>
      </c>
      <c r="N30" s="30" t="s">
        <v>83</v>
      </c>
      <c r="O30" s="30" t="s">
        <v>83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5" t="s">
        <v>133</v>
      </c>
      <c r="C31" s="22" t="str">
        <f>'CfB&amp;FC-PoM'!$E$5</f>
        <v>Austria</v>
      </c>
      <c r="D31" s="22" t="str">
        <f>'CfB&amp;FC-PoM'!$E$6</f>
        <v>2022</v>
      </c>
      <c r="E31" s="30" t="s">
        <v>83</v>
      </c>
      <c r="F31" s="30" t="s">
        <v>134</v>
      </c>
      <c r="G31" s="30" t="s">
        <v>83</v>
      </c>
      <c r="H31" s="42"/>
      <c r="I31" s="42"/>
      <c r="J31" s="42"/>
      <c r="K31" s="47"/>
      <c r="L31" s="30" t="s">
        <v>83</v>
      </c>
      <c r="M31" s="30" t="s">
        <v>83</v>
      </c>
      <c r="N31" s="30" t="s">
        <v>83</v>
      </c>
      <c r="O31" s="30" t="s">
        <v>83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6"/>
      <c r="C32" s="22" t="str">
        <f>'CfB&amp;FC-PoM'!$E$5</f>
        <v>Austria</v>
      </c>
      <c r="D32" s="22" t="str">
        <f>'CfB&amp;FC-PoM'!$E$6</f>
        <v>2022</v>
      </c>
      <c r="E32" s="30" t="s">
        <v>83</v>
      </c>
      <c r="F32" s="30" t="s">
        <v>134</v>
      </c>
      <c r="G32" s="30" t="s">
        <v>83</v>
      </c>
      <c r="H32" s="42"/>
      <c r="I32" s="42"/>
      <c r="J32" s="42"/>
      <c r="K32" s="47"/>
      <c r="L32" s="30" t="s">
        <v>83</v>
      </c>
      <c r="M32" s="30" t="s">
        <v>83</v>
      </c>
      <c r="N32" s="30" t="s">
        <v>83</v>
      </c>
      <c r="O32" s="30" t="s">
        <v>83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6"/>
      <c r="C33" s="22" t="str">
        <f>'CfB&amp;FC-PoM'!$E$5</f>
        <v>Austria</v>
      </c>
      <c r="D33" s="22" t="str">
        <f>'CfB&amp;FC-PoM'!$E$6</f>
        <v>2022</v>
      </c>
      <c r="E33" s="30" t="s">
        <v>83</v>
      </c>
      <c r="F33" s="30" t="s">
        <v>134</v>
      </c>
      <c r="G33" s="30" t="s">
        <v>83</v>
      </c>
      <c r="H33" s="42"/>
      <c r="I33" s="42"/>
      <c r="J33" s="42"/>
      <c r="K33" s="47"/>
      <c r="L33" s="30" t="s">
        <v>83</v>
      </c>
      <c r="M33" s="30" t="s">
        <v>83</v>
      </c>
      <c r="N33" s="30" t="s">
        <v>83</v>
      </c>
      <c r="O33" s="30" t="s">
        <v>83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6"/>
      <c r="C34" s="22" t="str">
        <f>'CfB&amp;FC-PoM'!$E$5</f>
        <v>Austria</v>
      </c>
      <c r="D34" s="22" t="str">
        <f>'CfB&amp;FC-PoM'!$E$6</f>
        <v>2022</v>
      </c>
      <c r="E34" s="30" t="s">
        <v>83</v>
      </c>
      <c r="F34" s="30" t="s">
        <v>134</v>
      </c>
      <c r="G34" s="30" t="s">
        <v>83</v>
      </c>
      <c r="H34" s="42"/>
      <c r="I34" s="42"/>
      <c r="J34" s="42"/>
      <c r="K34" s="47"/>
      <c r="L34" s="30" t="s">
        <v>83</v>
      </c>
      <c r="M34" s="30" t="s">
        <v>83</v>
      </c>
      <c r="N34" s="30" t="s">
        <v>83</v>
      </c>
      <c r="O34" s="30" t="s">
        <v>83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6"/>
      <c r="C35" s="22" t="str">
        <f>'CfB&amp;FC-PoM'!$E$5</f>
        <v>Austria</v>
      </c>
      <c r="D35" s="22" t="str">
        <f>'CfB&amp;FC-PoM'!$E$6</f>
        <v>2022</v>
      </c>
      <c r="E35" s="30" t="s">
        <v>83</v>
      </c>
      <c r="F35" s="30" t="s">
        <v>134</v>
      </c>
      <c r="G35" s="30" t="s">
        <v>83</v>
      </c>
      <c r="H35" s="42"/>
      <c r="I35" s="42"/>
      <c r="J35" s="42"/>
      <c r="K35" s="47"/>
      <c r="L35" s="30" t="s">
        <v>83</v>
      </c>
      <c r="M35" s="30" t="s">
        <v>83</v>
      </c>
      <c r="N35" s="30" t="s">
        <v>83</v>
      </c>
      <c r="O35" s="30" t="s">
        <v>83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6"/>
      <c r="C36" s="22" t="str">
        <f>'CfB&amp;FC-PoM'!$E$5</f>
        <v>Austria</v>
      </c>
      <c r="D36" s="22" t="str">
        <f>'CfB&amp;FC-PoM'!$E$6</f>
        <v>2022</v>
      </c>
      <c r="E36" s="30" t="s">
        <v>83</v>
      </c>
      <c r="F36" s="30" t="s">
        <v>134</v>
      </c>
      <c r="G36" s="30" t="s">
        <v>83</v>
      </c>
      <c r="H36" s="42"/>
      <c r="I36" s="42"/>
      <c r="J36" s="42"/>
      <c r="K36" s="47"/>
      <c r="L36" s="30" t="s">
        <v>83</v>
      </c>
      <c r="M36" s="30" t="s">
        <v>83</v>
      </c>
      <c r="N36" s="30" t="s">
        <v>83</v>
      </c>
      <c r="O36" s="30" t="s">
        <v>83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6"/>
      <c r="C37" s="22" t="str">
        <f>'CfB&amp;FC-PoM'!$E$5</f>
        <v>Austria</v>
      </c>
      <c r="D37" s="22" t="str">
        <f>'CfB&amp;FC-PoM'!$E$6</f>
        <v>2022</v>
      </c>
      <c r="E37" s="30" t="s">
        <v>83</v>
      </c>
      <c r="F37" s="30" t="s">
        <v>134</v>
      </c>
      <c r="G37" s="30" t="s">
        <v>83</v>
      </c>
      <c r="H37" s="42"/>
      <c r="I37" s="42"/>
      <c r="J37" s="42"/>
      <c r="K37" s="47"/>
      <c r="L37" s="30" t="s">
        <v>83</v>
      </c>
      <c r="M37" s="30" t="s">
        <v>83</v>
      </c>
      <c r="N37" s="30" t="s">
        <v>83</v>
      </c>
      <c r="O37" s="30" t="s">
        <v>83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6"/>
      <c r="C38" s="22" t="str">
        <f>'CfB&amp;FC-PoM'!$E$5</f>
        <v>Austria</v>
      </c>
      <c r="D38" s="22" t="str">
        <f>'CfB&amp;FC-PoM'!$E$6</f>
        <v>2022</v>
      </c>
      <c r="E38" s="30" t="s">
        <v>83</v>
      </c>
      <c r="F38" s="30" t="s">
        <v>134</v>
      </c>
      <c r="G38" s="30" t="s">
        <v>83</v>
      </c>
      <c r="H38" s="42"/>
      <c r="I38" s="42"/>
      <c r="J38" s="42"/>
      <c r="K38" s="47"/>
      <c r="L38" s="30" t="s">
        <v>83</v>
      </c>
      <c r="M38" s="30" t="s">
        <v>83</v>
      </c>
      <c r="N38" s="30" t="s">
        <v>83</v>
      </c>
      <c r="O38" s="30" t="s">
        <v>83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6"/>
      <c r="C39" s="22" t="str">
        <f>'CfB&amp;FC-PoM'!$E$5</f>
        <v>Austria</v>
      </c>
      <c r="D39" s="22" t="str">
        <f>'CfB&amp;FC-PoM'!$E$6</f>
        <v>2022</v>
      </c>
      <c r="E39" s="30" t="s">
        <v>83</v>
      </c>
      <c r="F39" s="30" t="s">
        <v>134</v>
      </c>
      <c r="G39" s="30" t="s">
        <v>83</v>
      </c>
      <c r="H39" s="42"/>
      <c r="I39" s="42"/>
      <c r="J39" s="42"/>
      <c r="K39" s="47"/>
      <c r="L39" s="30" t="s">
        <v>83</v>
      </c>
      <c r="M39" s="30" t="s">
        <v>83</v>
      </c>
      <c r="N39" s="30" t="s">
        <v>83</v>
      </c>
      <c r="O39" s="30" t="s">
        <v>83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6"/>
      <c r="C40" s="22" t="str">
        <f>'CfB&amp;FC-PoM'!$E$5</f>
        <v>Austria</v>
      </c>
      <c r="D40" s="22" t="str">
        <f>'CfB&amp;FC-PoM'!$E$6</f>
        <v>2022</v>
      </c>
      <c r="E40" s="30" t="s">
        <v>83</v>
      </c>
      <c r="F40" s="30" t="s">
        <v>134</v>
      </c>
      <c r="G40" s="30" t="s">
        <v>83</v>
      </c>
      <c r="H40" s="42"/>
      <c r="I40" s="42"/>
      <c r="J40" s="42"/>
      <c r="K40" s="47"/>
      <c r="L40" s="30" t="s">
        <v>83</v>
      </c>
      <c r="M40" s="30" t="s">
        <v>83</v>
      </c>
      <c r="N40" s="30" t="s">
        <v>83</v>
      </c>
      <c r="O40" s="30" t="s">
        <v>83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6"/>
      <c r="C41" s="22" t="str">
        <f>'CfB&amp;FC-PoM'!$E$5</f>
        <v>Austria</v>
      </c>
      <c r="D41" s="22" t="str">
        <f>'CfB&amp;FC-PoM'!$E$6</f>
        <v>2022</v>
      </c>
      <c r="E41" s="30" t="s">
        <v>83</v>
      </c>
      <c r="F41" s="30" t="s">
        <v>134</v>
      </c>
      <c r="G41" s="30" t="s">
        <v>83</v>
      </c>
      <c r="H41" s="42"/>
      <c r="I41" s="42"/>
      <c r="J41" s="42"/>
      <c r="K41" s="47"/>
      <c r="L41" s="30" t="s">
        <v>83</v>
      </c>
      <c r="M41" s="30" t="s">
        <v>83</v>
      </c>
      <c r="N41" s="30" t="s">
        <v>83</v>
      </c>
      <c r="O41" s="30" t="s">
        <v>83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6"/>
      <c r="C42" s="22" t="str">
        <f>'CfB&amp;FC-PoM'!$E$5</f>
        <v>Austria</v>
      </c>
      <c r="D42" s="22" t="str">
        <f>'CfB&amp;FC-PoM'!$E$6</f>
        <v>2022</v>
      </c>
      <c r="E42" s="30" t="s">
        <v>83</v>
      </c>
      <c r="F42" s="30" t="s">
        <v>134</v>
      </c>
      <c r="G42" s="30" t="s">
        <v>83</v>
      </c>
      <c r="H42" s="42"/>
      <c r="I42" s="42"/>
      <c r="J42" s="42"/>
      <c r="K42" s="47"/>
      <c r="L42" s="30" t="s">
        <v>83</v>
      </c>
      <c r="M42" s="30" t="s">
        <v>83</v>
      </c>
      <c r="N42" s="30" t="s">
        <v>83</v>
      </c>
      <c r="O42" s="30" t="s">
        <v>83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6"/>
      <c r="C43" s="22" t="str">
        <f>'CfB&amp;FC-PoM'!$E$5</f>
        <v>Austria</v>
      </c>
      <c r="D43" s="22" t="str">
        <f>'CfB&amp;FC-PoM'!$E$6</f>
        <v>2022</v>
      </c>
      <c r="E43" s="30" t="s">
        <v>83</v>
      </c>
      <c r="F43" s="30" t="s">
        <v>134</v>
      </c>
      <c r="G43" s="30" t="s">
        <v>83</v>
      </c>
      <c r="H43" s="42"/>
      <c r="I43" s="42"/>
      <c r="J43" s="42"/>
      <c r="K43" s="47"/>
      <c r="L43" s="30" t="s">
        <v>83</v>
      </c>
      <c r="M43" s="30" t="s">
        <v>83</v>
      </c>
      <c r="N43" s="30" t="s">
        <v>83</v>
      </c>
      <c r="O43" s="30" t="s">
        <v>83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6"/>
      <c r="C44" s="22" t="str">
        <f>'CfB&amp;FC-PoM'!$E$5</f>
        <v>Austria</v>
      </c>
      <c r="D44" s="22" t="str">
        <f>'CfB&amp;FC-PoM'!$E$6</f>
        <v>2022</v>
      </c>
      <c r="E44" s="30" t="s">
        <v>83</v>
      </c>
      <c r="F44" s="30" t="s">
        <v>134</v>
      </c>
      <c r="G44" s="30" t="s">
        <v>83</v>
      </c>
      <c r="H44" s="42"/>
      <c r="I44" s="42"/>
      <c r="J44" s="42"/>
      <c r="K44" s="47"/>
      <c r="L44" s="30" t="s">
        <v>83</v>
      </c>
      <c r="M44" s="30" t="s">
        <v>83</v>
      </c>
      <c r="N44" s="30" t="s">
        <v>83</v>
      </c>
      <c r="O44" s="30" t="s">
        <v>83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7"/>
      <c r="C45" s="22" t="str">
        <f>'CfB&amp;FC-PoM'!$E$5</f>
        <v>Austria</v>
      </c>
      <c r="D45" s="22" t="str">
        <f>'CfB&amp;FC-PoM'!$E$6</f>
        <v>2022</v>
      </c>
      <c r="E45" s="30" t="s">
        <v>83</v>
      </c>
      <c r="F45" s="30" t="s">
        <v>134</v>
      </c>
      <c r="G45" s="30" t="s">
        <v>83</v>
      </c>
      <c r="H45" s="42"/>
      <c r="I45" s="42"/>
      <c r="J45" s="42"/>
      <c r="K45" s="47"/>
      <c r="L45" s="30" t="s">
        <v>83</v>
      </c>
      <c r="M45" s="30" t="s">
        <v>83</v>
      </c>
      <c r="N45" s="30" t="s">
        <v>83</v>
      </c>
      <c r="O45" s="30" t="s">
        <v>83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zoomScale="80" zoomScaleNormal="80" workbookViewId="0">
      <pane ySplit="7" topLeftCell="A21" activePane="bottomLeft" state="frozen"/>
      <selection pane="bottomLeft" activeCell="J15" sqref="J15"/>
    </sheetView>
  </sheetViews>
  <sheetFormatPr defaultColWidth="9.109375" defaultRowHeight="14.4"/>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4" t="s">
        <v>135</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58.2" thickBot="1">
      <c r="C8" s="22" t="str">
        <f>'CfB&amp;FC-PoM'!$E$5</f>
        <v>Austria</v>
      </c>
      <c r="D8" s="22" t="str">
        <f>'CfB&amp;FC-PoM'!$E$6</f>
        <v>2022</v>
      </c>
      <c r="E8" s="33" t="s">
        <v>75</v>
      </c>
      <c r="F8" s="33" t="s">
        <v>136</v>
      </c>
      <c r="G8" s="31" t="s">
        <v>77</v>
      </c>
      <c r="H8" s="42" t="s">
        <v>78</v>
      </c>
      <c r="I8" s="30" t="s">
        <v>79</v>
      </c>
      <c r="J8" s="30" t="s">
        <v>80</v>
      </c>
      <c r="K8" s="46"/>
      <c r="L8" s="30" t="s">
        <v>81</v>
      </c>
      <c r="M8" s="30" t="s">
        <v>82</v>
      </c>
      <c r="N8" s="30" t="s">
        <v>83</v>
      </c>
      <c r="O8" s="30" t="s">
        <v>83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144.6" thickBot="1">
      <c r="C9" s="22" t="str">
        <f>'CfB&amp;FC-PoM'!$E$5</f>
        <v>Austria</v>
      </c>
      <c r="D9" s="22" t="str">
        <f>'CfB&amp;FC-PoM'!$E$6</f>
        <v>2022</v>
      </c>
      <c r="E9" s="33" t="s">
        <v>75</v>
      </c>
      <c r="F9" s="33" t="s">
        <v>137</v>
      </c>
      <c r="G9" s="31" t="s">
        <v>77</v>
      </c>
      <c r="H9" s="30" t="s">
        <v>85</v>
      </c>
      <c r="I9" s="42"/>
      <c r="J9" s="30" t="s">
        <v>86</v>
      </c>
      <c r="K9" s="46"/>
      <c r="L9" s="30" t="s">
        <v>83</v>
      </c>
      <c r="M9" s="30" t="s">
        <v>83</v>
      </c>
      <c r="N9" s="30" t="s">
        <v>83</v>
      </c>
      <c r="O9" s="30" t="s">
        <v>83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43.8" thickBot="1">
      <c r="C10" s="22" t="str">
        <f>'CfB&amp;FC-PoM'!$E$5</f>
        <v>Austria</v>
      </c>
      <c r="D10" s="22" t="str">
        <f>'CfB&amp;FC-PoM'!$E$6</f>
        <v>2022</v>
      </c>
      <c r="E10" s="33" t="s">
        <v>138</v>
      </c>
      <c r="F10" s="33" t="s">
        <v>139</v>
      </c>
      <c r="G10" s="31" t="s">
        <v>77</v>
      </c>
      <c r="H10" s="42" t="s">
        <v>140</v>
      </c>
      <c r="I10" s="42"/>
      <c r="J10" s="30"/>
      <c r="K10" s="46"/>
      <c r="L10" s="30" t="s">
        <v>83</v>
      </c>
      <c r="M10" s="30" t="s">
        <v>83</v>
      </c>
      <c r="N10" s="30" t="s">
        <v>83</v>
      </c>
      <c r="O10" s="30" t="s">
        <v>83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144.6" thickBot="1">
      <c r="C11" s="22" t="str">
        <f>'CfB&amp;FC-PoM'!$E$5</f>
        <v>Austria</v>
      </c>
      <c r="D11" s="22" t="str">
        <f>'CfB&amp;FC-PoM'!$E$6</f>
        <v>2022</v>
      </c>
      <c r="E11" s="33" t="s">
        <v>138</v>
      </c>
      <c r="F11" s="33" t="s">
        <v>141</v>
      </c>
      <c r="G11" s="31" t="s">
        <v>77</v>
      </c>
      <c r="H11" s="42" t="s">
        <v>92</v>
      </c>
      <c r="I11" s="42"/>
      <c r="J11" s="42" t="s">
        <v>93</v>
      </c>
      <c r="K11" s="46"/>
      <c r="L11" s="30" t="s">
        <v>83</v>
      </c>
      <c r="M11" s="30" t="s">
        <v>83</v>
      </c>
      <c r="N11" s="30" t="s">
        <v>83</v>
      </c>
      <c r="O11" s="30" t="s">
        <v>83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87" thickBot="1">
      <c r="C12" s="22" t="str">
        <f>'CfB&amp;FC-PoM'!$E$5</f>
        <v>Austria</v>
      </c>
      <c r="D12" s="22" t="str">
        <f>'CfB&amp;FC-PoM'!$E$6</f>
        <v>2022</v>
      </c>
      <c r="E12" s="33" t="s">
        <v>138</v>
      </c>
      <c r="F12" s="33" t="s">
        <v>142</v>
      </c>
      <c r="G12" s="31" t="s">
        <v>77</v>
      </c>
      <c r="H12" s="42" t="s">
        <v>95</v>
      </c>
      <c r="I12" s="42"/>
      <c r="J12" s="42" t="s">
        <v>143</v>
      </c>
      <c r="K12" s="46"/>
      <c r="L12" s="30" t="s">
        <v>83</v>
      </c>
      <c r="M12" s="30" t="s">
        <v>83</v>
      </c>
      <c r="N12" s="30" t="s">
        <v>83</v>
      </c>
      <c r="O12" s="30" t="s">
        <v>83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Austria</v>
      </c>
      <c r="D13" s="22" t="str">
        <f>'CfB&amp;FC-PoM'!$E$6</f>
        <v>2022</v>
      </c>
      <c r="E13" s="33" t="s">
        <v>138</v>
      </c>
      <c r="F13" s="33" t="s">
        <v>144</v>
      </c>
      <c r="G13" s="31" t="s">
        <v>77</v>
      </c>
      <c r="H13" s="42" t="s">
        <v>145</v>
      </c>
      <c r="I13" s="42" t="s">
        <v>98</v>
      </c>
      <c r="J13" s="42" t="s">
        <v>146</v>
      </c>
      <c r="K13" s="47"/>
      <c r="L13" s="30" t="s">
        <v>83</v>
      </c>
      <c r="M13" s="30" t="s">
        <v>83</v>
      </c>
      <c r="N13" s="30" t="s">
        <v>83</v>
      </c>
      <c r="O13" s="30" t="s">
        <v>83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72.599999999999994" thickBot="1">
      <c r="C14" s="22" t="str">
        <f>'CfB&amp;FC-PoM'!$E$5</f>
        <v>Austria</v>
      </c>
      <c r="D14" s="22" t="str">
        <f>'CfB&amp;FC-PoM'!$E$6</f>
        <v>2022</v>
      </c>
      <c r="E14" s="33" t="s">
        <v>138</v>
      </c>
      <c r="F14" s="33" t="s">
        <v>147</v>
      </c>
      <c r="G14" s="31" t="s">
        <v>77</v>
      </c>
      <c r="H14" s="42" t="s">
        <v>95</v>
      </c>
      <c r="I14" s="42"/>
      <c r="J14" s="42" t="s">
        <v>148</v>
      </c>
      <c r="K14" s="47"/>
      <c r="L14" s="30" t="s">
        <v>83</v>
      </c>
      <c r="M14" s="30" t="s">
        <v>83</v>
      </c>
      <c r="N14" s="30" t="s">
        <v>83</v>
      </c>
      <c r="O14" s="30" t="s">
        <v>83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Austria</v>
      </c>
      <c r="D15" s="22" t="str">
        <f>'CfB&amp;FC-PoM'!$E$6</f>
        <v>2022</v>
      </c>
      <c r="E15" s="33" t="s">
        <v>138</v>
      </c>
      <c r="F15" s="33" t="s">
        <v>149</v>
      </c>
      <c r="G15" s="31" t="s">
        <v>77</v>
      </c>
      <c r="H15" s="30" t="s">
        <v>150</v>
      </c>
      <c r="I15" s="42"/>
      <c r="J15" s="42" t="s">
        <v>151</v>
      </c>
      <c r="K15" s="47"/>
      <c r="L15" s="30" t="s">
        <v>83</v>
      </c>
      <c r="M15" s="30" t="s">
        <v>83</v>
      </c>
      <c r="N15" s="30" t="s">
        <v>83</v>
      </c>
      <c r="O15" s="30" t="s">
        <v>83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Austria</v>
      </c>
      <c r="D16" s="22" t="str">
        <f>'CfB&amp;FC-PoM'!$E$6</f>
        <v>2022</v>
      </c>
      <c r="E16" s="33" t="s">
        <v>104</v>
      </c>
      <c r="F16" s="33" t="s">
        <v>152</v>
      </c>
      <c r="G16" s="31" t="s">
        <v>103</v>
      </c>
      <c r="H16" s="42"/>
      <c r="I16" s="42"/>
      <c r="J16" s="42"/>
      <c r="K16" s="47"/>
      <c r="L16" s="30" t="s">
        <v>83</v>
      </c>
      <c r="M16" s="30" t="s">
        <v>83</v>
      </c>
      <c r="N16" s="30" t="s">
        <v>83</v>
      </c>
      <c r="O16" s="30" t="s">
        <v>83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29.4" thickBot="1">
      <c r="C17" s="22" t="str">
        <f>'CfB&amp;FC-PoM'!$E$5</f>
        <v>Austria</v>
      </c>
      <c r="D17" s="22" t="str">
        <f>'CfB&amp;FC-PoM'!$E$6</f>
        <v>2022</v>
      </c>
      <c r="E17" s="33" t="s">
        <v>104</v>
      </c>
      <c r="F17" s="33" t="s">
        <v>153</v>
      </c>
      <c r="G17" s="31" t="s">
        <v>77</v>
      </c>
      <c r="H17" s="42" t="s">
        <v>112</v>
      </c>
      <c r="I17" s="42" t="s">
        <v>98</v>
      </c>
      <c r="J17" s="42" t="s">
        <v>113</v>
      </c>
      <c r="K17" s="47"/>
      <c r="L17" s="30" t="s">
        <v>83</v>
      </c>
      <c r="M17" s="30" t="s">
        <v>83</v>
      </c>
      <c r="N17" s="30" t="s">
        <v>83</v>
      </c>
      <c r="O17" s="30" t="s">
        <v>83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15.8" thickBot="1">
      <c r="C18" s="22" t="str">
        <f>'CfB&amp;FC-PoM'!$E$5</f>
        <v>Austria</v>
      </c>
      <c r="D18" s="22" t="str">
        <f>'CfB&amp;FC-PoM'!$E$6</f>
        <v>2022</v>
      </c>
      <c r="E18" s="33" t="s">
        <v>104</v>
      </c>
      <c r="F18" s="33" t="s">
        <v>106</v>
      </c>
      <c r="G18" s="31" t="s">
        <v>77</v>
      </c>
      <c r="H18" s="42" t="s">
        <v>95</v>
      </c>
      <c r="I18" s="42"/>
      <c r="J18" s="42" t="s">
        <v>107</v>
      </c>
      <c r="K18" s="47"/>
      <c r="L18" s="30" t="s">
        <v>83</v>
      </c>
      <c r="M18" s="30" t="s">
        <v>83</v>
      </c>
      <c r="N18" s="30" t="s">
        <v>83</v>
      </c>
      <c r="O18" s="30" t="s">
        <v>83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Austria</v>
      </c>
      <c r="D19" s="22" t="str">
        <f>'CfB&amp;FC-PoM'!$E$6</f>
        <v>2022</v>
      </c>
      <c r="E19" s="33" t="s">
        <v>104</v>
      </c>
      <c r="F19" s="33" t="s">
        <v>154</v>
      </c>
      <c r="G19" s="31" t="s">
        <v>77</v>
      </c>
      <c r="H19" s="42" t="s">
        <v>95</v>
      </c>
      <c r="I19" s="42"/>
      <c r="J19" s="42" t="s">
        <v>155</v>
      </c>
      <c r="K19" s="47"/>
      <c r="L19" s="30" t="s">
        <v>83</v>
      </c>
      <c r="M19" s="30" t="s">
        <v>83</v>
      </c>
      <c r="N19" s="30" t="s">
        <v>83</v>
      </c>
      <c r="O19" s="30" t="s">
        <v>83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Austria</v>
      </c>
      <c r="D20" s="22" t="str">
        <f>'CfB&amp;FC-PoM'!$E$6</f>
        <v>2022</v>
      </c>
      <c r="E20" s="33" t="s">
        <v>104</v>
      </c>
      <c r="F20" s="33" t="s">
        <v>156</v>
      </c>
      <c r="G20" s="31" t="s">
        <v>103</v>
      </c>
      <c r="H20" s="42"/>
      <c r="I20" s="42"/>
      <c r="J20" s="42"/>
      <c r="K20" s="47"/>
      <c r="L20" s="30" t="s">
        <v>83</v>
      </c>
      <c r="M20" s="30" t="s">
        <v>83</v>
      </c>
      <c r="N20" s="30" t="s">
        <v>83</v>
      </c>
      <c r="O20" s="30" t="s">
        <v>83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c r="C21" s="22" t="str">
        <f>'CfB&amp;FC-PoM'!$E$5</f>
        <v>Austria</v>
      </c>
      <c r="D21" s="22" t="str">
        <f>'CfB&amp;FC-PoM'!$E$6</f>
        <v>2022</v>
      </c>
      <c r="E21" s="33" t="s">
        <v>104</v>
      </c>
      <c r="F21" s="33" t="s">
        <v>157</v>
      </c>
      <c r="G21" s="31" t="s">
        <v>77</v>
      </c>
      <c r="H21" s="42" t="s">
        <v>117</v>
      </c>
      <c r="I21" s="42"/>
      <c r="J21" s="42"/>
      <c r="K21" s="47"/>
      <c r="L21" s="30" t="s">
        <v>81</v>
      </c>
      <c r="M21" s="30" t="s">
        <v>83</v>
      </c>
      <c r="N21" s="30" t="s">
        <v>83</v>
      </c>
      <c r="O21" s="30" t="s">
        <v>83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Austria</v>
      </c>
      <c r="D22" s="22" t="str">
        <f>'CfB&amp;FC-PoM'!$E$6</f>
        <v>2022</v>
      </c>
      <c r="E22" s="33" t="s">
        <v>118</v>
      </c>
      <c r="F22" s="33" t="s">
        <v>158</v>
      </c>
      <c r="G22" s="31" t="s">
        <v>103</v>
      </c>
      <c r="H22" s="42"/>
      <c r="I22" s="42"/>
      <c r="J22" s="42"/>
      <c r="K22" s="47"/>
      <c r="L22" s="30" t="s">
        <v>83</v>
      </c>
      <c r="M22" s="30" t="s">
        <v>83</v>
      </c>
      <c r="N22" s="30" t="s">
        <v>83</v>
      </c>
      <c r="O22" s="30" t="s">
        <v>83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Austria</v>
      </c>
      <c r="D23" s="22" t="str">
        <f>'CfB&amp;FC-PoM'!$E$6</f>
        <v>2022</v>
      </c>
      <c r="E23" s="33" t="s">
        <v>118</v>
      </c>
      <c r="F23" s="33" t="s">
        <v>159</v>
      </c>
      <c r="G23" s="31" t="s">
        <v>103</v>
      </c>
      <c r="H23" s="42"/>
      <c r="I23" s="42"/>
      <c r="J23" s="42"/>
      <c r="K23" s="47"/>
      <c r="L23" s="30" t="s">
        <v>83</v>
      </c>
      <c r="M23" s="30" t="s">
        <v>83</v>
      </c>
      <c r="N23" s="30" t="s">
        <v>83</v>
      </c>
      <c r="O23" s="30" t="s">
        <v>83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Austria</v>
      </c>
      <c r="D24" s="22" t="str">
        <f>'CfB&amp;FC-PoM'!$E$6</f>
        <v>2022</v>
      </c>
      <c r="E24" s="33" t="s">
        <v>118</v>
      </c>
      <c r="F24" s="33" t="s">
        <v>160</v>
      </c>
      <c r="G24" s="31" t="s">
        <v>103</v>
      </c>
      <c r="H24" s="42"/>
      <c r="I24" s="42"/>
      <c r="J24" s="42"/>
      <c r="K24" s="47"/>
      <c r="L24" s="30" t="s">
        <v>83</v>
      </c>
      <c r="M24" s="30" t="s">
        <v>83</v>
      </c>
      <c r="N24" s="30" t="s">
        <v>83</v>
      </c>
      <c r="O24" s="30" t="s">
        <v>83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Austria</v>
      </c>
      <c r="D25" s="22" t="str">
        <f>'CfB&amp;FC-PoM'!$E$6</f>
        <v>2022</v>
      </c>
      <c r="E25" s="33" t="s">
        <v>122</v>
      </c>
      <c r="F25" s="33" t="s">
        <v>161</v>
      </c>
      <c r="G25" s="31" t="s">
        <v>103</v>
      </c>
      <c r="H25" s="42"/>
      <c r="I25" s="42"/>
      <c r="J25" s="42"/>
      <c r="K25" s="47"/>
      <c r="L25" s="30" t="s">
        <v>83</v>
      </c>
      <c r="M25" s="30" t="s">
        <v>83</v>
      </c>
      <c r="N25" s="30" t="s">
        <v>83</v>
      </c>
      <c r="O25" s="30" t="s">
        <v>83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Austria</v>
      </c>
      <c r="D26" s="22" t="str">
        <f>'CfB&amp;FC-PoM'!$E$6</f>
        <v>2022</v>
      </c>
      <c r="E26" s="33" t="s">
        <v>122</v>
      </c>
      <c r="F26" s="33" t="s">
        <v>124</v>
      </c>
      <c r="G26" s="31" t="s">
        <v>103</v>
      </c>
      <c r="H26" s="42"/>
      <c r="I26" s="42"/>
      <c r="J26" s="42"/>
      <c r="K26" s="47"/>
      <c r="L26" s="30" t="s">
        <v>83</v>
      </c>
      <c r="M26" s="30" t="s">
        <v>83</v>
      </c>
      <c r="N26" s="30" t="s">
        <v>83</v>
      </c>
      <c r="O26" s="30" t="s">
        <v>83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Austria</v>
      </c>
      <c r="D27" s="22" t="str">
        <f>'CfB&amp;FC-PoM'!$E$6</f>
        <v>2022</v>
      </c>
      <c r="E27" s="33" t="s">
        <v>122</v>
      </c>
      <c r="F27" s="33" t="s">
        <v>162</v>
      </c>
      <c r="G27" s="31" t="s">
        <v>103</v>
      </c>
      <c r="H27" s="42"/>
      <c r="I27" s="42"/>
      <c r="J27" s="42"/>
      <c r="K27" s="47"/>
      <c r="L27" s="30" t="s">
        <v>83</v>
      </c>
      <c r="M27" s="30" t="s">
        <v>83</v>
      </c>
      <c r="N27" s="30" t="s">
        <v>83</v>
      </c>
      <c r="O27" s="30" t="s">
        <v>83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43.8" thickBot="1">
      <c r="C28" s="22" t="str">
        <f>'CfB&amp;FC-PoM'!$E$5</f>
        <v>Austria</v>
      </c>
      <c r="D28" s="22" t="str">
        <f>'CfB&amp;FC-PoM'!$E$6</f>
        <v>2022</v>
      </c>
      <c r="E28" s="33" t="s">
        <v>126</v>
      </c>
      <c r="F28" s="33" t="s">
        <v>163</v>
      </c>
      <c r="G28" s="31" t="s">
        <v>77</v>
      </c>
      <c r="H28" s="42" t="s">
        <v>95</v>
      </c>
      <c r="I28" s="42" t="s">
        <v>164</v>
      </c>
      <c r="J28" s="42" t="s">
        <v>165</v>
      </c>
      <c r="K28" s="47"/>
      <c r="L28" s="30" t="s">
        <v>83</v>
      </c>
      <c r="M28" s="30" t="s">
        <v>83</v>
      </c>
      <c r="N28" s="30" t="s">
        <v>83</v>
      </c>
      <c r="O28" s="30" t="s">
        <v>83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58.2" thickBot="1">
      <c r="C29" s="22" t="str">
        <f>'CfB&amp;FC-PoM'!$E$5</f>
        <v>Austria</v>
      </c>
      <c r="D29" s="22" t="str">
        <f>'CfB&amp;FC-PoM'!$E$6</f>
        <v>2022</v>
      </c>
      <c r="E29" s="33" t="s">
        <v>126</v>
      </c>
      <c r="F29" s="33" t="s">
        <v>166</v>
      </c>
      <c r="G29" s="31" t="s">
        <v>77</v>
      </c>
      <c r="H29" s="42" t="s">
        <v>95</v>
      </c>
      <c r="I29" s="42" t="s">
        <v>164</v>
      </c>
      <c r="J29" s="42" t="s">
        <v>167</v>
      </c>
      <c r="K29" s="47"/>
      <c r="L29" s="30" t="s">
        <v>83</v>
      </c>
      <c r="M29" s="30" t="s">
        <v>83</v>
      </c>
      <c r="N29" s="30" t="s">
        <v>83</v>
      </c>
      <c r="O29" s="30" t="s">
        <v>83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Austria</v>
      </c>
      <c r="D30" s="22" t="str">
        <f>'CfB&amp;FC-PoM'!$E$6</f>
        <v>2022</v>
      </c>
      <c r="E30" s="33" t="s">
        <v>126</v>
      </c>
      <c r="F30" s="33" t="s">
        <v>168</v>
      </c>
      <c r="G30" s="31" t="s">
        <v>77</v>
      </c>
      <c r="H30" s="42" t="s">
        <v>95</v>
      </c>
      <c r="I30" s="42"/>
      <c r="J30" s="42" t="s">
        <v>169</v>
      </c>
      <c r="K30" s="47"/>
      <c r="L30" s="30" t="s">
        <v>83</v>
      </c>
      <c r="M30" s="30" t="s">
        <v>83</v>
      </c>
      <c r="N30" s="30" t="s">
        <v>83</v>
      </c>
      <c r="O30" s="30" t="s">
        <v>83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5" t="s">
        <v>133</v>
      </c>
      <c r="C31" s="22" t="str">
        <f>'CfB&amp;FC-PoM'!$E$5</f>
        <v>Austria</v>
      </c>
      <c r="D31" s="22" t="str">
        <f>'CfB&amp;FC-PoM'!$E$6</f>
        <v>2022</v>
      </c>
      <c r="E31" s="30" t="s">
        <v>83</v>
      </c>
      <c r="F31" s="30" t="s">
        <v>134</v>
      </c>
      <c r="G31" s="30" t="s">
        <v>83</v>
      </c>
      <c r="H31" s="42"/>
      <c r="I31" s="42"/>
      <c r="J31" s="42"/>
      <c r="K31" s="47"/>
      <c r="L31" s="30" t="s">
        <v>83</v>
      </c>
      <c r="M31" s="30" t="s">
        <v>83</v>
      </c>
      <c r="N31" s="30" t="s">
        <v>83</v>
      </c>
      <c r="O31" s="30" t="s">
        <v>83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6"/>
      <c r="C32" s="22" t="str">
        <f>'CfB&amp;FC-PoM'!$E$5</f>
        <v>Austria</v>
      </c>
      <c r="D32" s="22" t="str">
        <f>'CfB&amp;FC-PoM'!$E$6</f>
        <v>2022</v>
      </c>
      <c r="E32" s="30" t="s">
        <v>83</v>
      </c>
      <c r="F32" s="30" t="s">
        <v>134</v>
      </c>
      <c r="G32" s="30" t="s">
        <v>83</v>
      </c>
      <c r="H32" s="42"/>
      <c r="I32" s="42"/>
      <c r="J32" s="42"/>
      <c r="K32" s="47"/>
      <c r="L32" s="30" t="s">
        <v>83</v>
      </c>
      <c r="M32" s="30" t="s">
        <v>83</v>
      </c>
      <c r="N32" s="30" t="s">
        <v>83</v>
      </c>
      <c r="O32" s="30" t="s">
        <v>83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6"/>
      <c r="C33" s="22" t="str">
        <f>'CfB&amp;FC-PoM'!$E$5</f>
        <v>Austria</v>
      </c>
      <c r="D33" s="22" t="str">
        <f>'CfB&amp;FC-PoM'!$E$6</f>
        <v>2022</v>
      </c>
      <c r="E33" s="30" t="s">
        <v>83</v>
      </c>
      <c r="F33" s="30" t="s">
        <v>134</v>
      </c>
      <c r="G33" s="30" t="s">
        <v>83</v>
      </c>
      <c r="H33" s="42"/>
      <c r="I33" s="42"/>
      <c r="J33" s="42"/>
      <c r="K33" s="47"/>
      <c r="L33" s="30" t="s">
        <v>83</v>
      </c>
      <c r="M33" s="30" t="s">
        <v>83</v>
      </c>
      <c r="N33" s="30" t="s">
        <v>83</v>
      </c>
      <c r="O33" s="30" t="s">
        <v>83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6"/>
      <c r="C34" s="22" t="str">
        <f>'CfB&amp;FC-PoM'!$E$5</f>
        <v>Austria</v>
      </c>
      <c r="D34" s="22" t="str">
        <f>'CfB&amp;FC-PoM'!$E$6</f>
        <v>2022</v>
      </c>
      <c r="E34" s="30" t="s">
        <v>83</v>
      </c>
      <c r="F34" s="30" t="s">
        <v>134</v>
      </c>
      <c r="G34" s="30" t="s">
        <v>83</v>
      </c>
      <c r="H34" s="42"/>
      <c r="I34" s="42"/>
      <c r="J34" s="42"/>
      <c r="K34" s="47"/>
      <c r="L34" s="30" t="s">
        <v>83</v>
      </c>
      <c r="M34" s="30" t="s">
        <v>83</v>
      </c>
      <c r="N34" s="30" t="s">
        <v>83</v>
      </c>
      <c r="O34" s="30" t="s">
        <v>83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6"/>
      <c r="C35" s="22" t="str">
        <f>'CfB&amp;FC-PoM'!$E$5</f>
        <v>Austria</v>
      </c>
      <c r="D35" s="22" t="str">
        <f>'CfB&amp;FC-PoM'!$E$6</f>
        <v>2022</v>
      </c>
      <c r="E35" s="30" t="s">
        <v>83</v>
      </c>
      <c r="F35" s="30" t="s">
        <v>134</v>
      </c>
      <c r="G35" s="30" t="s">
        <v>83</v>
      </c>
      <c r="H35" s="42"/>
      <c r="I35" s="42"/>
      <c r="J35" s="42"/>
      <c r="K35" s="47"/>
      <c r="L35" s="30" t="s">
        <v>83</v>
      </c>
      <c r="M35" s="30" t="s">
        <v>83</v>
      </c>
      <c r="N35" s="30" t="s">
        <v>83</v>
      </c>
      <c r="O35" s="30" t="s">
        <v>83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Austria</v>
      </c>
      <c r="D36" s="22" t="str">
        <f>'CfB&amp;FC-PoM'!$E$6</f>
        <v>2022</v>
      </c>
      <c r="E36" s="30" t="s">
        <v>83</v>
      </c>
      <c r="F36" s="30" t="s">
        <v>134</v>
      </c>
      <c r="G36" s="30" t="s">
        <v>83</v>
      </c>
      <c r="H36" s="42"/>
      <c r="I36" s="42"/>
      <c r="J36" s="42"/>
      <c r="K36" s="47"/>
      <c r="L36" s="30" t="s">
        <v>83</v>
      </c>
      <c r="M36" s="30" t="s">
        <v>83</v>
      </c>
      <c r="N36" s="30" t="s">
        <v>83</v>
      </c>
      <c r="O36" s="30" t="s">
        <v>83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Austria</v>
      </c>
      <c r="D37" s="22" t="str">
        <f>'CfB&amp;FC-PoM'!$E$6</f>
        <v>2022</v>
      </c>
      <c r="E37" s="30" t="s">
        <v>83</v>
      </c>
      <c r="F37" s="30" t="s">
        <v>134</v>
      </c>
      <c r="G37" s="30" t="s">
        <v>83</v>
      </c>
      <c r="H37" s="42"/>
      <c r="I37" s="42"/>
      <c r="J37" s="42"/>
      <c r="K37" s="47"/>
      <c r="L37" s="30" t="s">
        <v>83</v>
      </c>
      <c r="M37" s="30" t="s">
        <v>83</v>
      </c>
      <c r="N37" s="30" t="s">
        <v>83</v>
      </c>
      <c r="O37" s="30" t="s">
        <v>83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Austria</v>
      </c>
      <c r="D38" s="22" t="str">
        <f>'CfB&amp;FC-PoM'!$E$6</f>
        <v>2022</v>
      </c>
      <c r="E38" s="30" t="s">
        <v>83</v>
      </c>
      <c r="F38" s="30" t="s">
        <v>134</v>
      </c>
      <c r="G38" s="30" t="s">
        <v>83</v>
      </c>
      <c r="H38" s="42"/>
      <c r="I38" s="42"/>
      <c r="J38" s="42"/>
      <c r="K38" s="47"/>
      <c r="L38" s="30" t="s">
        <v>83</v>
      </c>
      <c r="M38" s="30" t="s">
        <v>83</v>
      </c>
      <c r="N38" s="30" t="s">
        <v>83</v>
      </c>
      <c r="O38" s="30" t="s">
        <v>83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Austria</v>
      </c>
      <c r="D39" s="22" t="str">
        <f>'CfB&amp;FC-PoM'!$E$6</f>
        <v>2022</v>
      </c>
      <c r="E39" s="30" t="s">
        <v>83</v>
      </c>
      <c r="F39" s="30" t="s">
        <v>134</v>
      </c>
      <c r="G39" s="30" t="s">
        <v>83</v>
      </c>
      <c r="H39" s="42"/>
      <c r="I39" s="42"/>
      <c r="J39" s="42"/>
      <c r="K39" s="47"/>
      <c r="L39" s="30" t="s">
        <v>83</v>
      </c>
      <c r="M39" s="30" t="s">
        <v>83</v>
      </c>
      <c r="N39" s="30" t="s">
        <v>83</v>
      </c>
      <c r="O39" s="30" t="s">
        <v>83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Austria</v>
      </c>
      <c r="D40" s="22" t="str">
        <f>'CfB&amp;FC-PoM'!$E$6</f>
        <v>2022</v>
      </c>
      <c r="E40" s="30" t="s">
        <v>83</v>
      </c>
      <c r="F40" s="30" t="s">
        <v>134</v>
      </c>
      <c r="G40" s="30" t="s">
        <v>83</v>
      </c>
      <c r="H40" s="42"/>
      <c r="I40" s="42"/>
      <c r="J40" s="42"/>
      <c r="K40" s="47"/>
      <c r="L40" s="30" t="s">
        <v>83</v>
      </c>
      <c r="M40" s="30" t="s">
        <v>83</v>
      </c>
      <c r="N40" s="30" t="s">
        <v>83</v>
      </c>
      <c r="O40" s="30" t="s">
        <v>83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Austria</v>
      </c>
      <c r="D41" s="22" t="str">
        <f>'CfB&amp;FC-PoM'!$E$6</f>
        <v>2022</v>
      </c>
      <c r="E41" s="30" t="s">
        <v>83</v>
      </c>
      <c r="F41" s="30" t="s">
        <v>134</v>
      </c>
      <c r="G41" s="30" t="s">
        <v>83</v>
      </c>
      <c r="H41" s="42"/>
      <c r="I41" s="42"/>
      <c r="J41" s="42"/>
      <c r="K41" s="47"/>
      <c r="L41" s="30" t="s">
        <v>83</v>
      </c>
      <c r="M41" s="30" t="s">
        <v>83</v>
      </c>
      <c r="N41" s="30" t="s">
        <v>83</v>
      </c>
      <c r="O41" s="30" t="s">
        <v>83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Austria</v>
      </c>
      <c r="D42" s="22" t="str">
        <f>'CfB&amp;FC-PoM'!$E$6</f>
        <v>2022</v>
      </c>
      <c r="E42" s="30" t="s">
        <v>83</v>
      </c>
      <c r="F42" s="30" t="s">
        <v>134</v>
      </c>
      <c r="G42" s="30" t="s">
        <v>83</v>
      </c>
      <c r="H42" s="42"/>
      <c r="I42" s="42"/>
      <c r="J42" s="42"/>
      <c r="K42" s="47"/>
      <c r="L42" s="30" t="s">
        <v>83</v>
      </c>
      <c r="M42" s="30" t="s">
        <v>83</v>
      </c>
      <c r="N42" s="30" t="s">
        <v>83</v>
      </c>
      <c r="O42" s="30" t="s">
        <v>83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6"/>
      <c r="C43" s="22" t="str">
        <f>'CfB&amp;FC-PoM'!$E$5</f>
        <v>Austria</v>
      </c>
      <c r="D43" s="22" t="str">
        <f>'CfB&amp;FC-PoM'!$E$6</f>
        <v>2022</v>
      </c>
      <c r="E43" s="30" t="s">
        <v>83</v>
      </c>
      <c r="F43" s="30" t="s">
        <v>134</v>
      </c>
      <c r="G43" s="30" t="s">
        <v>83</v>
      </c>
      <c r="H43" s="42"/>
      <c r="I43" s="42"/>
      <c r="J43" s="42"/>
      <c r="K43" s="47"/>
      <c r="L43" s="30" t="s">
        <v>83</v>
      </c>
      <c r="M43" s="30" t="s">
        <v>83</v>
      </c>
      <c r="N43" s="30" t="s">
        <v>83</v>
      </c>
      <c r="O43" s="30" t="s">
        <v>83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6"/>
      <c r="C44" s="22" t="str">
        <f>'CfB&amp;FC-PoM'!$E$5</f>
        <v>Austria</v>
      </c>
      <c r="D44" s="22" t="str">
        <f>'CfB&amp;FC-PoM'!$E$6</f>
        <v>2022</v>
      </c>
      <c r="E44" s="30" t="s">
        <v>83</v>
      </c>
      <c r="F44" s="30" t="s">
        <v>134</v>
      </c>
      <c r="G44" s="30" t="s">
        <v>83</v>
      </c>
      <c r="H44" s="42"/>
      <c r="I44" s="42"/>
      <c r="J44" s="42"/>
      <c r="K44" s="47"/>
      <c r="L44" s="30" t="s">
        <v>83</v>
      </c>
      <c r="M44" s="30" t="s">
        <v>83</v>
      </c>
      <c r="N44" s="30" t="s">
        <v>83</v>
      </c>
      <c r="O44" s="30" t="s">
        <v>83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7"/>
      <c r="C45" s="22" t="str">
        <f>'CfB&amp;FC-PoM'!$E$5</f>
        <v>Austria</v>
      </c>
      <c r="D45" s="22" t="str">
        <f>'CfB&amp;FC-PoM'!$E$6</f>
        <v>2022</v>
      </c>
      <c r="E45" s="30" t="s">
        <v>83</v>
      </c>
      <c r="F45" s="30" t="s">
        <v>134</v>
      </c>
      <c r="G45" s="30" t="s">
        <v>83</v>
      </c>
      <c r="H45" s="42"/>
      <c r="I45" s="42"/>
      <c r="J45" s="42"/>
      <c r="K45" s="47"/>
      <c r="L45" s="30" t="s">
        <v>83</v>
      </c>
      <c r="M45" s="30" t="s">
        <v>83</v>
      </c>
      <c r="N45" s="30" t="s">
        <v>83</v>
      </c>
      <c r="O45" s="30" t="s">
        <v>83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zoomScaleNormal="100" workbookViewId="0">
      <selection activeCell="F13" sqref="F13"/>
    </sheetView>
  </sheetViews>
  <sheetFormatPr defaultColWidth="9.109375" defaultRowHeight="14.4"/>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c r="A5" s="2"/>
      <c r="C5" s="2"/>
      <c r="D5" s="84" t="s">
        <v>170</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c r="A7" s="2"/>
      <c r="B7" s="14" t="s">
        <v>39</v>
      </c>
      <c r="C7" s="14" t="s">
        <v>40</v>
      </c>
      <c r="D7" s="82" t="s">
        <v>171</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Austria</v>
      </c>
      <c r="C8" s="22" t="str">
        <f>'CfB&amp;FC-PoM'!$E$6</f>
        <v>2022</v>
      </c>
      <c r="D8" s="4" t="s">
        <v>172</v>
      </c>
      <c r="E8" s="44" t="str">
        <f>'CfB&amp;FC-PoM'!$E$5</f>
        <v>Austria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Austria</v>
      </c>
      <c r="C9" s="22" t="str">
        <f>'CfB&amp;FC-PoM'!$E$6</f>
        <v>2022</v>
      </c>
      <c r="D9" s="5" t="s">
        <v>173</v>
      </c>
      <c r="E9" s="43" t="s">
        <v>174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Austria</v>
      </c>
      <c r="C10" s="22" t="str">
        <f>'CfB&amp;FC-PoM'!$E$6</f>
        <v>2022</v>
      </c>
      <c r="D10" s="4" t="s">
        <v>175</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Austria</v>
      </c>
      <c r="C11" s="22" t="str">
        <f>'CfB&amp;FC-PoM'!$E$6</f>
        <v>2022</v>
      </c>
      <c r="D11" s="5" t="s">
        <v>176</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Austria</v>
      </c>
      <c r="C12" s="22" t="str">
        <f>'CfB&amp;FC-PoM'!$E$6</f>
        <v>2022</v>
      </c>
      <c r="D12" s="4" t="s">
        <v>177</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Austria</v>
      </c>
      <c r="C13" s="22" t="str">
        <f>'CfB&amp;FC-PoM'!$E$6</f>
        <v>2022</v>
      </c>
      <c r="D13" s="5" t="s">
        <v>178</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Austria</v>
      </c>
      <c r="C14" s="22" t="str">
        <f>'CfB&amp;FC-PoM'!$E$6</f>
        <v>2022</v>
      </c>
      <c r="D14" s="4" t="s">
        <v>179</v>
      </c>
      <c r="E14" s="45">
        <v>45488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Austria</v>
      </c>
      <c r="C15" s="22" t="str">
        <f>'CfB&amp;FC-PoM'!$E$6</f>
        <v>2022</v>
      </c>
      <c r="D15" s="4" t="s">
        <v>180</v>
      </c>
      <c r="E15" s="44" t="s">
        <v>181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Austria</v>
      </c>
      <c r="C16" s="22" t="str">
        <f>'CfB&amp;FC-PoM'!$E$6</f>
        <v>2022</v>
      </c>
      <c r="D16" s="5" t="s">
        <v>182</v>
      </c>
      <c r="E16" s="43" t="s">
        <v>183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c r="A18" s="2"/>
      <c r="B18" s="86" t="s">
        <v>39</v>
      </c>
      <c r="C18" s="88" t="s">
        <v>40</v>
      </c>
      <c r="D18" s="82" t="s">
        <v>184</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185</v>
      </c>
      <c r="E19" s="4" t="s">
        <v>186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Austria</v>
      </c>
      <c r="C20" s="22" t="str">
        <f>'CfB&amp;FC-PoM'!$E$6</f>
        <v>2022</v>
      </c>
      <c r="D20" s="43" t="s">
        <v>174</v>
      </c>
      <c r="E20" s="43" t="s">
        <v>187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Austria</v>
      </c>
      <c r="C21" s="22" t="str">
        <f>'CfB&amp;FC-PoM'!$E$6</f>
        <v>2022</v>
      </c>
      <c r="D21" s="42"/>
      <c r="E21" s="4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Austria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Austria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Austria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zoomScale="90" zoomScaleNormal="90" workbookViewId="0">
      <selection activeCell="F20" sqref="F18:F20"/>
    </sheetView>
  </sheetViews>
  <sheetFormatPr defaultColWidth="9.109375"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c r="A3" s="8"/>
      <c r="B3" s="8"/>
      <c r="C3" s="8"/>
      <c r="D3" s="66" t="s">
        <v>26</v>
      </c>
      <c r="E3" s="73" t="s">
        <v>188</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c r="A4" s="8"/>
      <c r="B4" s="8"/>
      <c r="C4" s="8"/>
      <c r="D4" s="66"/>
      <c r="E4" s="95" t="s">
        <v>61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c r="A6" s="2"/>
      <c r="B6" s="2"/>
      <c r="C6" s="2"/>
      <c r="D6" s="84" t="s">
        <v>170</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c r="A8" s="2"/>
      <c r="B8" s="2"/>
      <c r="C8" s="2"/>
      <c r="D8" s="82" t="s">
        <v>189</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c r="A9" s="2"/>
      <c r="B9" s="2"/>
      <c r="C9" s="2"/>
      <c r="D9" s="97" t="s">
        <v>190</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c r="A10" s="2"/>
      <c r="B10" s="14" t="s">
        <v>39</v>
      </c>
      <c r="C10" s="14" t="s">
        <v>40</v>
      </c>
      <c r="D10" s="11" t="s">
        <v>191</v>
      </c>
      <c r="E10" s="11" t="s">
        <v>192</v>
      </c>
      <c r="F10" s="11" t="s">
        <v>193</v>
      </c>
      <c r="G10" s="11" t="s">
        <v>194</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Austria</v>
      </c>
      <c r="C11" s="22" t="str">
        <f>'CfB&amp;FC-PoM'!$E$6</f>
        <v>2022</v>
      </c>
      <c r="D11" s="4" t="s">
        <v>195</v>
      </c>
      <c r="E11" s="31" t="s">
        <v>103</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Austria</v>
      </c>
      <c r="C12" s="22" t="str">
        <f>'CfB&amp;FC-PoM'!$E$6</f>
        <v>2022</v>
      </c>
      <c r="D12" s="5" t="s">
        <v>196</v>
      </c>
      <c r="E12" s="31" t="s">
        <v>103</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Austria</v>
      </c>
      <c r="C13" s="22" t="str">
        <f>'CfB&amp;FC-PoM'!$E$6</f>
        <v>2022</v>
      </c>
      <c r="D13" s="4" t="s">
        <v>197</v>
      </c>
      <c r="E13" s="31" t="s">
        <v>103</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Austria</v>
      </c>
      <c r="C14" s="22" t="str">
        <f>'CfB&amp;FC-PoM'!$E$6</f>
        <v>2022</v>
      </c>
      <c r="D14" s="5" t="s">
        <v>198</v>
      </c>
      <c r="E14" s="31" t="s">
        <v>103</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58.2" thickBot="1">
      <c r="A15" s="2"/>
      <c r="B15" s="22" t="str">
        <f>'CfB&amp;FC-PoM'!$E$5</f>
        <v>Austria</v>
      </c>
      <c r="C15" s="22" t="str">
        <f>'CfB&amp;FC-PoM'!$E$6</f>
        <v>2022</v>
      </c>
      <c r="D15" s="5" t="s">
        <v>199</v>
      </c>
      <c r="E15" s="31" t="s">
        <v>77</v>
      </c>
      <c r="F15" s="42" t="s">
        <v>200</v>
      </c>
      <c r="G15" s="35">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Austria</v>
      </c>
      <c r="C16" s="22" t="str">
        <f>'CfB&amp;FC-PoM'!$E$6</f>
        <v>2022</v>
      </c>
      <c r="D16" s="5" t="s">
        <v>201</v>
      </c>
      <c r="E16" s="31" t="s">
        <v>103</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Austria</v>
      </c>
      <c r="C17" s="22" t="str">
        <f>'CfB&amp;FC-PoM'!$E$6</f>
        <v>2022</v>
      </c>
      <c r="D17" s="5" t="s">
        <v>202</v>
      </c>
      <c r="E17" s="31" t="s">
        <v>103</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Austria</v>
      </c>
      <c r="C18" s="22" t="str">
        <f>'CfB&amp;FC-PoM'!$E$6</f>
        <v>2022</v>
      </c>
      <c r="D18" s="4" t="s">
        <v>203</v>
      </c>
      <c r="E18" s="31" t="s">
        <v>103</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Austria</v>
      </c>
      <c r="C19" s="22" t="str">
        <f>'CfB&amp;FC-PoM'!$E$6</f>
        <v>2022</v>
      </c>
      <c r="D19" s="5" t="s">
        <v>204</v>
      </c>
      <c r="E19" s="31" t="s">
        <v>103</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Austria</v>
      </c>
      <c r="C20" s="22" t="str">
        <f>'CfB&amp;FC-PoM'!$E$6</f>
        <v>2022</v>
      </c>
      <c r="D20" s="4" t="s">
        <v>205</v>
      </c>
      <c r="E20" s="31" t="s">
        <v>103</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Austria</v>
      </c>
      <c r="C21" s="22" t="str">
        <f>'CfB&amp;FC-PoM'!$E$6</f>
        <v>2022</v>
      </c>
      <c r="D21" s="5" t="s">
        <v>206</v>
      </c>
      <c r="E21" s="31" t="s">
        <v>103</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Austria</v>
      </c>
      <c r="C22" s="22" t="str">
        <f>'CfB&amp;FC-PoM'!$E$6</f>
        <v>2022</v>
      </c>
      <c r="D22" s="4" t="s">
        <v>207</v>
      </c>
      <c r="E22" s="30" t="s">
        <v>83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Austria</v>
      </c>
      <c r="C23" s="22" t="str">
        <f>'CfB&amp;FC-PoM'!$E$6</f>
        <v>2022</v>
      </c>
      <c r="D23" s="4" t="s">
        <v>207</v>
      </c>
      <c r="E23" s="30" t="s">
        <v>83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Austria</v>
      </c>
      <c r="C24" s="22" t="str">
        <f>'CfB&amp;FC-PoM'!$E$6</f>
        <v>2022</v>
      </c>
      <c r="D24" s="4" t="s">
        <v>207</v>
      </c>
      <c r="E24" s="30" t="s">
        <v>83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Austria</v>
      </c>
      <c r="C25" s="22" t="str">
        <f>'CfB&amp;FC-PoM'!$E$6</f>
        <v>2022</v>
      </c>
      <c r="D25" s="4" t="s">
        <v>207</v>
      </c>
      <c r="E25" s="30" t="s">
        <v>83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7" t="s">
        <v>208</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c r="A28" s="2"/>
      <c r="B28" s="14" t="s">
        <v>39</v>
      </c>
      <c r="C28" s="14" t="s">
        <v>40</v>
      </c>
      <c r="D28" s="11" t="s">
        <v>191</v>
      </c>
      <c r="E28" s="11" t="s">
        <v>192</v>
      </c>
      <c r="F28" s="11" t="s">
        <v>193</v>
      </c>
      <c r="G28" s="11" t="s">
        <v>194</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Austria</v>
      </c>
      <c r="C29" s="22" t="str">
        <f>'CfB&amp;FC-PoM'!$E$6</f>
        <v>2022</v>
      </c>
      <c r="D29" s="4" t="s">
        <v>195</v>
      </c>
      <c r="E29" s="31" t="s">
        <v>103</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Austria</v>
      </c>
      <c r="C30" s="22" t="str">
        <f>'CfB&amp;FC-PoM'!$E$6</f>
        <v>2022</v>
      </c>
      <c r="D30" s="5" t="s">
        <v>196</v>
      </c>
      <c r="E30" s="31" t="s">
        <v>103</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Austria</v>
      </c>
      <c r="C31" s="22" t="str">
        <f>'CfB&amp;FC-PoM'!$E$6</f>
        <v>2022</v>
      </c>
      <c r="D31" s="4" t="s">
        <v>209</v>
      </c>
      <c r="E31" s="31" t="s">
        <v>103</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Austria</v>
      </c>
      <c r="C32" s="22" t="str">
        <f>'CfB&amp;FC-PoM'!$E$6</f>
        <v>2022</v>
      </c>
      <c r="D32" s="5" t="s">
        <v>198</v>
      </c>
      <c r="E32" s="31" t="s">
        <v>103</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58.2" thickBot="1">
      <c r="A33" s="2"/>
      <c r="B33" s="22" t="str">
        <f>'CfB&amp;FC-PoM'!$E$5</f>
        <v>Austria</v>
      </c>
      <c r="C33" s="22" t="str">
        <f>'CfB&amp;FC-PoM'!$E$6</f>
        <v>2022</v>
      </c>
      <c r="D33" s="5" t="s">
        <v>210</v>
      </c>
      <c r="E33" s="31" t="s">
        <v>77</v>
      </c>
      <c r="F33" s="42" t="s">
        <v>200</v>
      </c>
      <c r="G33" s="35">
        <v>100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Austria</v>
      </c>
      <c r="C34" s="22" t="str">
        <f>'CfB&amp;FC-PoM'!$E$6</f>
        <v>2022</v>
      </c>
      <c r="D34" s="5" t="s">
        <v>201</v>
      </c>
      <c r="E34" s="31" t="s">
        <v>103</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Austria</v>
      </c>
      <c r="C35" s="22" t="str">
        <f>'CfB&amp;FC-PoM'!$E$6</f>
        <v>2022</v>
      </c>
      <c r="D35" s="4" t="s">
        <v>202</v>
      </c>
      <c r="E35" s="31" t="s">
        <v>103</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Austria</v>
      </c>
      <c r="C36" s="22" t="str">
        <f>'CfB&amp;FC-PoM'!$E$6</f>
        <v>2022</v>
      </c>
      <c r="D36" s="5" t="s">
        <v>203</v>
      </c>
      <c r="E36" s="31" t="s">
        <v>103</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Austria</v>
      </c>
      <c r="C37" s="22" t="str">
        <f>'CfB&amp;FC-PoM'!$E$6</f>
        <v>2022</v>
      </c>
      <c r="D37" s="4" t="s">
        <v>204</v>
      </c>
      <c r="E37" s="31" t="s">
        <v>103</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Austria</v>
      </c>
      <c r="C38" s="22" t="str">
        <f>'CfB&amp;FC-PoM'!$E$6</f>
        <v>2022</v>
      </c>
      <c r="D38" s="5" t="s">
        <v>205</v>
      </c>
      <c r="E38" s="31" t="s">
        <v>103</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Austria</v>
      </c>
      <c r="C39" s="22" t="str">
        <f>'CfB&amp;FC-PoM'!$E$6</f>
        <v>2022</v>
      </c>
      <c r="D39" s="4" t="s">
        <v>206</v>
      </c>
      <c r="E39" s="31" t="s">
        <v>103</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Austria</v>
      </c>
      <c r="C40" s="22" t="str">
        <f>'CfB&amp;FC-PoM'!$E$6</f>
        <v>2022</v>
      </c>
      <c r="D40" s="4" t="s">
        <v>207</v>
      </c>
      <c r="E40" s="30" t="s">
        <v>83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Austria</v>
      </c>
      <c r="C41" s="22" t="str">
        <f>'CfB&amp;FC-PoM'!$E$6</f>
        <v>2022</v>
      </c>
      <c r="D41" s="4" t="s">
        <v>207</v>
      </c>
      <c r="E41" s="30" t="s">
        <v>83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Austria</v>
      </c>
      <c r="C42" s="22" t="str">
        <f>'CfB&amp;FC-PoM'!$E$6</f>
        <v>2022</v>
      </c>
      <c r="D42" s="4" t="s">
        <v>207</v>
      </c>
      <c r="E42" s="30" t="s">
        <v>83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Austria</v>
      </c>
      <c r="C43" s="22" t="str">
        <f>'CfB&amp;FC-PoM'!$E$6</f>
        <v>2022</v>
      </c>
      <c r="D43" s="4" t="s">
        <v>207</v>
      </c>
      <c r="E43" s="30" t="s">
        <v>83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211</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c r="A46" s="2"/>
      <c r="B46" s="2"/>
      <c r="C46" s="2"/>
      <c r="D46" s="99" t="s">
        <v>212</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1" t="s">
        <v>213</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c r="A48" s="2"/>
      <c r="B48" s="14" t="s">
        <v>39</v>
      </c>
      <c r="C48" s="14" t="s">
        <v>40</v>
      </c>
      <c r="D48" s="11" t="s">
        <v>214</v>
      </c>
      <c r="E48" s="11" t="s">
        <v>215</v>
      </c>
      <c r="F48" s="11" t="s">
        <v>216</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Austria</v>
      </c>
      <c r="C49" s="22" t="str">
        <f>'CfB&amp;FC-PoM'!$E$6</f>
        <v>2022</v>
      </c>
      <c r="D49" s="4" t="s">
        <v>217</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Austria</v>
      </c>
      <c r="C50" s="22" t="str">
        <f>'CfB&amp;FC-PoM'!$E$6</f>
        <v>2022</v>
      </c>
      <c r="D50" s="5" t="s">
        <v>218</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Austria</v>
      </c>
      <c r="C51" s="22" t="str">
        <f>'CfB&amp;FC-PoM'!$E$6</f>
        <v>2022</v>
      </c>
      <c r="D51" s="4" t="s">
        <v>219</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Austria</v>
      </c>
      <c r="C52" s="22" t="str">
        <f>'CfB&amp;FC-PoM'!$E$6</f>
        <v>2022</v>
      </c>
      <c r="D52" s="4" t="s">
        <v>220</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Austria</v>
      </c>
      <c r="C53" s="22" t="str">
        <f>'CfB&amp;FC-PoM'!$E$6</f>
        <v>2022</v>
      </c>
      <c r="D53" s="5" t="s">
        <v>221</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Austria</v>
      </c>
      <c r="C54" s="22" t="str">
        <f>'CfB&amp;FC-PoM'!$E$6</f>
        <v>2022</v>
      </c>
      <c r="D54" s="5" t="s">
        <v>221</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Austria</v>
      </c>
      <c r="C55" s="22" t="str">
        <f>'CfB&amp;FC-PoM'!$E$6</f>
        <v>2022</v>
      </c>
      <c r="D55" s="5" t="s">
        <v>221</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Austria</v>
      </c>
      <c r="C56" s="22" t="str">
        <f>'CfB&amp;FC-PoM'!$E$6</f>
        <v>2022</v>
      </c>
      <c r="D56" s="5" t="s">
        <v>221</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c r="A58" s="2"/>
      <c r="B58" s="2"/>
      <c r="C58" s="2"/>
      <c r="D58" s="91" t="s">
        <v>222</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214</v>
      </c>
      <c r="E59" s="11" t="s">
        <v>215</v>
      </c>
      <c r="F59" s="11" t="s">
        <v>216</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Austria</v>
      </c>
      <c r="C60" s="22" t="str">
        <f>'CfB&amp;FC-PoM'!$E$6</f>
        <v>2022</v>
      </c>
      <c r="D60" s="4" t="s">
        <v>217</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Austria</v>
      </c>
      <c r="C61" s="22" t="str">
        <f>'CfB&amp;FC-PoM'!$E$6</f>
        <v>2022</v>
      </c>
      <c r="D61" s="5" t="s">
        <v>218</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Austria</v>
      </c>
      <c r="C62" s="22" t="str">
        <f>'CfB&amp;FC-PoM'!$E$6</f>
        <v>2022</v>
      </c>
      <c r="D62" s="4" t="s">
        <v>219</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Austria</v>
      </c>
      <c r="C63" s="22" t="str">
        <f>'CfB&amp;FC-PoM'!$E$6</f>
        <v>2022</v>
      </c>
      <c r="D63" s="4" t="s">
        <v>220</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Austria</v>
      </c>
      <c r="C64" s="22" t="str">
        <f>'CfB&amp;FC-PoM'!$E$6</f>
        <v>2022</v>
      </c>
      <c r="D64" s="5" t="s">
        <v>221</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Austria</v>
      </c>
      <c r="C65" s="22" t="str">
        <f>'CfB&amp;FC-PoM'!$E$6</f>
        <v>2022</v>
      </c>
      <c r="D65" s="5" t="s">
        <v>221</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Austria</v>
      </c>
      <c r="C66" s="22" t="str">
        <f>'CfB&amp;FC-PoM'!$E$6</f>
        <v>2022</v>
      </c>
      <c r="D66" s="5" t="s">
        <v>221</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Austria</v>
      </c>
      <c r="C67" s="22" t="str">
        <f>'CfB&amp;FC-PoM'!$E$6</f>
        <v>2022</v>
      </c>
      <c r="D67" s="5" t="s">
        <v>221</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c r="A69" s="2"/>
      <c r="B69" s="2"/>
      <c r="C69" s="2"/>
      <c r="D69" s="103" t="s">
        <v>223</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224</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c r="A71" s="2"/>
      <c r="B71" s="2"/>
      <c r="C71" s="2"/>
      <c r="D71" s="91" t="s">
        <v>213</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c r="A72" s="2"/>
      <c r="B72" s="14" t="s">
        <v>39</v>
      </c>
      <c r="C72" s="14" t="s">
        <v>40</v>
      </c>
      <c r="D72" s="11" t="s">
        <v>214</v>
      </c>
      <c r="E72" s="11" t="s">
        <v>215</v>
      </c>
      <c r="F72" s="11" t="s">
        <v>216</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Austria</v>
      </c>
      <c r="C73" s="22" t="str">
        <f>'CfB&amp;FC-PoM'!$E$6</f>
        <v>2022</v>
      </c>
      <c r="D73" s="4" t="s">
        <v>217</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Austria</v>
      </c>
      <c r="C74" s="22" t="str">
        <f>'CfB&amp;FC-PoM'!$E$6</f>
        <v>2022</v>
      </c>
      <c r="D74" s="5" t="s">
        <v>218</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Austria</v>
      </c>
      <c r="C75" s="22" t="str">
        <f>'CfB&amp;FC-PoM'!$E$6</f>
        <v>2022</v>
      </c>
      <c r="D75" s="4" t="s">
        <v>219</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Austria</v>
      </c>
      <c r="C76" s="22" t="str">
        <f>'CfB&amp;FC-PoM'!$E$6</f>
        <v>2022</v>
      </c>
      <c r="D76" s="4" t="s">
        <v>220</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Austria</v>
      </c>
      <c r="C77" s="22" t="str">
        <f>'CfB&amp;FC-PoM'!$E$6</f>
        <v>2022</v>
      </c>
      <c r="D77" s="5" t="s">
        <v>221</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Austria</v>
      </c>
      <c r="C78" s="22" t="str">
        <f>'CfB&amp;FC-PoM'!$E$6</f>
        <v>2022</v>
      </c>
      <c r="D78" s="5" t="s">
        <v>221</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Austria</v>
      </c>
      <c r="C79" s="22" t="str">
        <f>'CfB&amp;FC-PoM'!$E$6</f>
        <v>2022</v>
      </c>
      <c r="D79" s="5" t="s">
        <v>221</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Austria</v>
      </c>
      <c r="C80" s="22" t="str">
        <f>'CfB&amp;FC-PoM'!$E$6</f>
        <v>2022</v>
      </c>
      <c r="D80" s="5" t="s">
        <v>221</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1" t="s">
        <v>222</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214</v>
      </c>
      <c r="E83" s="11" t="s">
        <v>215</v>
      </c>
      <c r="F83" s="11" t="s">
        <v>216</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Austria</v>
      </c>
      <c r="C84" s="22" t="str">
        <f>'CfB&amp;FC-PoM'!$E$6</f>
        <v>2022</v>
      </c>
      <c r="D84" s="4" t="s">
        <v>217</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Austria</v>
      </c>
      <c r="C85" s="22" t="str">
        <f>'CfB&amp;FC-PoM'!$E$6</f>
        <v>2022</v>
      </c>
      <c r="D85" s="5" t="s">
        <v>218</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Austria</v>
      </c>
      <c r="C86" s="22" t="str">
        <f>'CfB&amp;FC-PoM'!$E$6</f>
        <v>2022</v>
      </c>
      <c r="D86" s="4" t="s">
        <v>219</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Austria</v>
      </c>
      <c r="C87" s="22" t="str">
        <f>'CfB&amp;FC-PoM'!$E$6</f>
        <v>2022</v>
      </c>
      <c r="D87" s="4" t="s">
        <v>220</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Austria</v>
      </c>
      <c r="C88" s="22" t="str">
        <f>'CfB&amp;FC-PoM'!$E$6</f>
        <v>2022</v>
      </c>
      <c r="D88" s="5" t="s">
        <v>221</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Austria</v>
      </c>
      <c r="C89" s="22" t="str">
        <f>'CfB&amp;FC-PoM'!$E$6</f>
        <v>2022</v>
      </c>
      <c r="D89" s="5" t="s">
        <v>221</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Austria</v>
      </c>
      <c r="C90" s="22" t="str">
        <f>'CfB&amp;FC-PoM'!$E$6</f>
        <v>2022</v>
      </c>
      <c r="D90" s="5" t="s">
        <v>221</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Austria</v>
      </c>
      <c r="C91" s="22" t="str">
        <f>'CfB&amp;FC-PoM'!$E$6</f>
        <v>2022</v>
      </c>
      <c r="D91" s="5" t="s">
        <v>221</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0" t="s">
        <v>225</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0" t="s">
        <v>226</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0" t="s">
        <v>227</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228</v>
      </c>
      <c r="E96" s="90" t="s">
        <v>229</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19" zoomScale="90" zoomScaleNormal="90" workbookViewId="0">
      <selection activeCell="D38" sqref="D38:E38"/>
    </sheetView>
  </sheetViews>
  <sheetFormatPr defaultColWidth="9.109375" defaultRowHeight="14.4"/>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c r="D2" s="66" t="s">
        <v>26</v>
      </c>
      <c r="E2" s="73" t="s">
        <v>188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4" t="s">
        <v>230</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c r="D7" s="113" t="s">
        <v>231</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c r="D8" s="110" t="s">
        <v>232</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c r="D9" s="105" t="s">
        <v>233</v>
      </c>
      <c r="E9" s="107" t="s">
        <v>234</v>
      </c>
      <c r="F9" s="108"/>
      <c r="G9" s="105" t="s">
        <v>235</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06"/>
      <c r="E10" s="12" t="s">
        <v>236</v>
      </c>
      <c r="F10" s="12" t="s">
        <v>237</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29.4" thickBot="1">
      <c r="B11" s="22" t="str">
        <f>'CfB&amp;FC-PoM'!$E$5</f>
        <v>Austria</v>
      </c>
      <c r="C11" s="22" t="str">
        <f>'CfB&amp;FC-PoM'!$E$6</f>
        <v>2022</v>
      </c>
      <c r="D11" s="5" t="s">
        <v>238</v>
      </c>
      <c r="E11" s="31" t="s">
        <v>77</v>
      </c>
      <c r="F11" s="31" t="s">
        <v>77</v>
      </c>
      <c r="G11" s="42" t="s">
        <v>239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29.4" thickBot="1">
      <c r="B12" s="22" t="str">
        <f>'CfB&amp;FC-PoM'!$E$5</f>
        <v>Austria</v>
      </c>
      <c r="C12" s="22" t="str">
        <f>'CfB&amp;FC-PoM'!$E$6</f>
        <v>2022</v>
      </c>
      <c r="D12" s="4" t="s">
        <v>240</v>
      </c>
      <c r="E12" s="31" t="s">
        <v>77</v>
      </c>
      <c r="F12" s="31" t="s">
        <v>77</v>
      </c>
      <c r="G12" s="42" t="s">
        <v>239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Austria</v>
      </c>
      <c r="C13" s="22" t="str">
        <f>'CfB&amp;FC-PoM'!$E$6</f>
        <v>2022</v>
      </c>
      <c r="D13" s="5" t="s">
        <v>241</v>
      </c>
      <c r="E13" s="31" t="s">
        <v>103</v>
      </c>
      <c r="F13" s="31" t="s">
        <v>103</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Austria</v>
      </c>
      <c r="C14" s="22" t="str">
        <f>'CfB&amp;FC-PoM'!$E$6</f>
        <v>2022</v>
      </c>
      <c r="D14" s="4" t="s">
        <v>242</v>
      </c>
      <c r="E14" s="31" t="s">
        <v>103</v>
      </c>
      <c r="F14" s="31" t="s">
        <v>103</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Austria</v>
      </c>
      <c r="C15" s="22" t="str">
        <f>'CfB&amp;FC-PoM'!$E$6</f>
        <v>2022</v>
      </c>
      <c r="D15" s="5" t="s">
        <v>243</v>
      </c>
      <c r="E15" s="31" t="s">
        <v>103</v>
      </c>
      <c r="F15" s="31" t="s">
        <v>103</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c r="D17" s="118" t="s">
        <v>244</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c r="D18" s="105" t="s">
        <v>245</v>
      </c>
      <c r="E18" s="107" t="s">
        <v>234</v>
      </c>
      <c r="F18" s="108"/>
      <c r="G18" s="105" t="s">
        <v>246</v>
      </c>
      <c r="H18" s="105" t="s">
        <v>235</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06"/>
      <c r="E19" s="12" t="s">
        <v>236</v>
      </c>
      <c r="F19" s="12" t="s">
        <v>247</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Austria</v>
      </c>
      <c r="C20" s="22" t="str">
        <f>'CfB&amp;FC-PoM'!$E$6</f>
        <v>2022</v>
      </c>
      <c r="D20" s="4" t="s">
        <v>248</v>
      </c>
      <c r="E20" s="31" t="s">
        <v>103</v>
      </c>
      <c r="F20" s="31" t="s">
        <v>103</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Austria</v>
      </c>
      <c r="C21" s="22" t="str">
        <f>'CfB&amp;FC-PoM'!$E$6</f>
        <v>2022</v>
      </c>
      <c r="D21" s="5" t="s">
        <v>249</v>
      </c>
      <c r="E21" s="31" t="s">
        <v>103</v>
      </c>
      <c r="F21" s="31" t="s">
        <v>103</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Austria</v>
      </c>
      <c r="C22" s="22" t="str">
        <f>'CfB&amp;FC-PoM'!$E$6</f>
        <v>2022</v>
      </c>
      <c r="D22" s="4" t="s">
        <v>250</v>
      </c>
      <c r="E22" s="31" t="s">
        <v>103</v>
      </c>
      <c r="F22" s="31" t="s">
        <v>103</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Austria</v>
      </c>
      <c r="C23" s="22" t="str">
        <f>'CfB&amp;FC-PoM'!$E$6</f>
        <v>2022</v>
      </c>
      <c r="D23" s="5" t="s">
        <v>251</v>
      </c>
      <c r="E23" s="31" t="s">
        <v>103</v>
      </c>
      <c r="F23" s="31" t="s">
        <v>103</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Austria</v>
      </c>
      <c r="C24" s="22" t="str">
        <f>'CfB&amp;FC-PoM'!$E$6</f>
        <v>2022</v>
      </c>
      <c r="D24" s="4" t="s">
        <v>252</v>
      </c>
      <c r="E24" s="31" t="s">
        <v>103</v>
      </c>
      <c r="F24" s="31" t="s">
        <v>103</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Austria</v>
      </c>
      <c r="C25" s="22" t="str">
        <f>'CfB&amp;FC-PoM'!$E$6</f>
        <v>2022</v>
      </c>
      <c r="D25" s="5" t="s">
        <v>253</v>
      </c>
      <c r="E25" s="31" t="s">
        <v>103</v>
      </c>
      <c r="F25" s="31" t="s">
        <v>103</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Austria</v>
      </c>
      <c r="C26" s="22" t="str">
        <f>'CfB&amp;FC-PoM'!$E$6</f>
        <v>2022</v>
      </c>
      <c r="D26" s="4" t="s">
        <v>254</v>
      </c>
      <c r="E26" s="31" t="s">
        <v>103</v>
      </c>
      <c r="F26" s="31" t="s">
        <v>103</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Austria</v>
      </c>
      <c r="C27" s="22" t="str">
        <f>'CfB&amp;FC-PoM'!$E$6</f>
        <v>2022</v>
      </c>
      <c r="D27" s="5" t="s">
        <v>255</v>
      </c>
      <c r="E27" s="31" t="s">
        <v>103</v>
      </c>
      <c r="F27" s="31" t="s">
        <v>103</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0" t="s">
        <v>256</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0" t="s">
        <v>257</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0" t="s">
        <v>258</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228</v>
      </c>
      <c r="E32" s="90" t="s">
        <v>259</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260</v>
      </c>
      <c r="E33" s="90" t="s">
        <v>261</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262</v>
      </c>
      <c r="E34" s="90" t="s">
        <v>263</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264</v>
      </c>
      <c r="E35" s="90" t="s">
        <v>265</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c r="B37" s="14" t="s">
        <v>39</v>
      </c>
      <c r="C37" s="14" t="s">
        <v>40</v>
      </c>
      <c r="D37" s="97" t="s">
        <v>266</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Austria</v>
      </c>
      <c r="C38" s="22" t="str">
        <f>'CfB&amp;FC-PoM'!$E$6</f>
        <v>2022</v>
      </c>
      <c r="D38" s="121" t="s">
        <v>267</v>
      </c>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Austria</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Austria</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Austria</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xWindow="1294" yWindow="441"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xWindow="1294" yWindow="441"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H24" sqref="H24"/>
    </sheetView>
  </sheetViews>
  <sheetFormatPr defaultColWidth="9.109375" defaultRowHeight="14.4"/>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c r="A3" s="8"/>
      <c r="B3" s="8"/>
      <c r="C3" s="8"/>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c r="A5" s="2"/>
      <c r="B5" s="2"/>
      <c r="C5" s="8"/>
      <c r="D5" s="131" t="s">
        <v>170</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c r="A7" s="2"/>
      <c r="B7" s="2"/>
      <c r="C7" s="2"/>
      <c r="D7" s="2"/>
      <c r="E7" s="2"/>
      <c r="F7" s="122" t="s">
        <v>268</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c r="A8" s="2"/>
      <c r="B8" s="14" t="s">
        <v>39</v>
      </c>
      <c r="C8" s="14" t="s">
        <v>40</v>
      </c>
      <c r="D8" s="40" t="s">
        <v>269</v>
      </c>
      <c r="E8" s="40" t="s">
        <v>270</v>
      </c>
      <c r="F8" s="125" t="s">
        <v>271</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Austria</v>
      </c>
      <c r="C9" s="22" t="str">
        <f>'CfB&amp;FC-PoM'!$E$6</f>
        <v>2022</v>
      </c>
      <c r="D9" s="30" t="s">
        <v>83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Austria</v>
      </c>
      <c r="C10" s="22" t="str">
        <f>'CfB&amp;FC-PoM'!$E$6</f>
        <v>2022</v>
      </c>
      <c r="D10" s="30" t="s">
        <v>83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Austria</v>
      </c>
      <c r="C11" s="22" t="str">
        <f>'CfB&amp;FC-PoM'!$E$6</f>
        <v>2022</v>
      </c>
      <c r="D11" s="30" t="s">
        <v>83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Austria</v>
      </c>
      <c r="C12" s="22" t="str">
        <f>'CfB&amp;FC-PoM'!$E$6</f>
        <v>2022</v>
      </c>
      <c r="D12" s="30" t="s">
        <v>83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5" t="s">
        <v>272</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38" t="s">
        <v>273</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Austria</v>
      </c>
      <c r="C17" s="22" t="str">
        <f>'CfB&amp;FC-PoM'!$E$6</f>
        <v>2022</v>
      </c>
      <c r="D17" s="141" t="s">
        <v>274</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Austria</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Austria</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Austria</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ColWidth="9.109375" defaultRowHeight="14.4"/>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c r="A1" s="25" t="s">
        <v>276</v>
      </c>
      <c r="B1" s="25" t="s">
        <v>277</v>
      </c>
      <c r="C1" s="25" t="s">
        <v>278</v>
      </c>
      <c r="D1" s="25" t="s">
        <v>279</v>
      </c>
      <c r="E1" s="25" t="s">
        <v>280</v>
      </c>
      <c r="F1" s="25" t="s">
        <v>281</v>
      </c>
      <c r="G1" s="25" t="s">
        <v>63</v>
      </c>
      <c r="H1" s="25" t="s">
        <v>282</v>
      </c>
      <c r="I1" s="25" t="s">
        <v>283</v>
      </c>
    </row>
    <row r="2" spans="1:9">
      <c r="A2" s="26" t="s">
        <v>83</v>
      </c>
      <c r="B2" s="26" t="s">
        <v>83</v>
      </c>
      <c r="C2" s="26" t="s">
        <v>83</v>
      </c>
      <c r="D2" s="26" t="s">
        <v>83</v>
      </c>
      <c r="E2" s="26" t="s">
        <v>83</v>
      </c>
      <c r="F2" s="26" t="s">
        <v>83</v>
      </c>
      <c r="G2" s="26" t="s">
        <v>83</v>
      </c>
      <c r="H2" s="26" t="s">
        <v>83</v>
      </c>
      <c r="I2" s="26" t="s">
        <v>83</v>
      </c>
    </row>
    <row r="3" spans="1:9">
      <c r="A3" t="s">
        <v>34</v>
      </c>
      <c r="B3" t="s">
        <v>284</v>
      </c>
      <c r="C3" t="s">
        <v>77</v>
      </c>
      <c r="D3" t="s">
        <v>285</v>
      </c>
      <c r="E3" t="s">
        <v>286</v>
      </c>
      <c r="F3" t="s">
        <v>287</v>
      </c>
      <c r="G3" t="s">
        <v>75</v>
      </c>
      <c r="H3" t="s">
        <v>77</v>
      </c>
      <c r="I3" t="s">
        <v>10</v>
      </c>
    </row>
    <row r="4" spans="1:9">
      <c r="A4" t="s">
        <v>288</v>
      </c>
      <c r="B4" t="s">
        <v>32</v>
      </c>
      <c r="C4" t="s">
        <v>103</v>
      </c>
      <c r="D4" t="s">
        <v>81</v>
      </c>
      <c r="E4" t="s">
        <v>289</v>
      </c>
      <c r="F4" t="s">
        <v>290</v>
      </c>
      <c r="G4" t="s">
        <v>138</v>
      </c>
      <c r="H4" t="s">
        <v>103</v>
      </c>
      <c r="I4" t="s">
        <v>12</v>
      </c>
    </row>
    <row r="5" spans="1:9">
      <c r="A5" t="s">
        <v>291</v>
      </c>
      <c r="E5" t="s">
        <v>82</v>
      </c>
      <c r="F5" t="s">
        <v>292</v>
      </c>
      <c r="G5" t="s">
        <v>104</v>
      </c>
      <c r="H5" t="s">
        <v>293</v>
      </c>
      <c r="I5" t="s">
        <v>14</v>
      </c>
    </row>
    <row r="6" spans="1:9">
      <c r="A6" t="s">
        <v>294</v>
      </c>
      <c r="E6" t="s">
        <v>275</v>
      </c>
      <c r="F6" t="s">
        <v>295</v>
      </c>
      <c r="G6" t="s">
        <v>118</v>
      </c>
      <c r="I6" t="s">
        <v>16</v>
      </c>
    </row>
    <row r="7" spans="1:9">
      <c r="A7" t="s">
        <v>296</v>
      </c>
      <c r="G7" t="s">
        <v>122</v>
      </c>
      <c r="I7" t="s">
        <v>18</v>
      </c>
    </row>
    <row r="8" spans="1:9">
      <c r="A8" t="s">
        <v>297</v>
      </c>
      <c r="G8" t="s">
        <v>126</v>
      </c>
      <c r="I8" t="s">
        <v>20</v>
      </c>
    </row>
    <row r="9" spans="1:9">
      <c r="A9" t="s">
        <v>298</v>
      </c>
      <c r="G9" t="s">
        <v>275</v>
      </c>
      <c r="I9" t="s">
        <v>22</v>
      </c>
    </row>
    <row r="10" spans="1:9">
      <c r="A10" t="s">
        <v>299</v>
      </c>
    </row>
    <row r="11" spans="1:9">
      <c r="A11" t="s">
        <v>300</v>
      </c>
    </row>
    <row r="12" spans="1:9">
      <c r="A12" t="s">
        <v>301</v>
      </c>
    </row>
    <row r="13" spans="1:9">
      <c r="A13" t="s">
        <v>302</v>
      </c>
    </row>
    <row r="14" spans="1:9">
      <c r="A14" t="s">
        <v>303</v>
      </c>
    </row>
    <row r="15" spans="1:9">
      <c r="A15" t="s">
        <v>304</v>
      </c>
    </row>
    <row r="16" spans="1:9">
      <c r="A16" t="s">
        <v>305</v>
      </c>
    </row>
    <row r="17" spans="1:1">
      <c r="A17" t="s">
        <v>306</v>
      </c>
    </row>
    <row r="18" spans="1:1">
      <c r="A18" t="s">
        <v>307</v>
      </c>
    </row>
    <row r="19" spans="1:1">
      <c r="A19" t="s">
        <v>308</v>
      </c>
    </row>
    <row r="20" spans="1:1">
      <c r="A20" t="s">
        <v>309</v>
      </c>
    </row>
    <row r="21" spans="1:1">
      <c r="A21" t="s">
        <v>310</v>
      </c>
    </row>
    <row r="22" spans="1:1">
      <c r="A22" t="s">
        <v>311</v>
      </c>
    </row>
    <row r="23" spans="1:1">
      <c r="A23" t="s">
        <v>312</v>
      </c>
    </row>
    <row r="24" spans="1:1">
      <c r="A24" t="s">
        <v>313</v>
      </c>
    </row>
    <row r="25" spans="1:1">
      <c r="A25" t="s">
        <v>314</v>
      </c>
    </row>
    <row r="26" spans="1:1">
      <c r="A26" t="s">
        <v>315</v>
      </c>
    </row>
    <row r="27" spans="1:1">
      <c r="A27" t="s">
        <v>316</v>
      </c>
    </row>
    <row r="28" spans="1:1">
      <c r="A28" t="s">
        <v>317</v>
      </c>
    </row>
    <row r="29" spans="1:1">
      <c r="A29" t="s">
        <v>318</v>
      </c>
    </row>
    <row r="30" spans="1:1">
      <c r="A30" t="s">
        <v>319</v>
      </c>
    </row>
    <row r="31" spans="1:1">
      <c r="A31" t="s">
        <v>320</v>
      </c>
    </row>
    <row r="32" spans="1:1">
      <c r="A32" t="s">
        <v>321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purl.org/dc/terms/"/>
    <ds:schemaRef ds:uri="http://schemas.microsoft.com/office/infopath/2007/PartnerControls"/>
    <ds:schemaRef ds:uri="bde7d478-d854-492c-97f6-92fba056400e"/>
    <ds:schemaRef ds:uri="http://schemas.microsoft.com/office/2006/documentManagement/types"/>
    <ds:schemaRef ds:uri="http://purl.org/dc/dcmitype/"/>
    <ds:schemaRef ds:uri="http://schemas.openxmlformats.org/package/2006/metadata/core-properties"/>
    <ds:schemaRef ds:uri="0ab27300-963f-4f8d-9bae-e9aa98dabc2e"/>
    <ds:schemaRef ds:uri="http://www.w3.org/XML/1998/namespac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1A0A0EB5-C210-4794-AC68-B18D40F2AD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7376800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